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W:\Mara\Rozpočet 25.9.2020 zpevněné plochy\VV\Excel\"/>
    </mc:Choice>
  </mc:AlternateContent>
  <bookViews>
    <workbookView xWindow="0" yWindow="0" windowWidth="0" windowHeight="0"/>
  </bookViews>
  <sheets>
    <sheet name="Rekapitulace stavby" sheetId="1" r:id="rId1"/>
    <sheet name="SO 101 - zpevněné plochy" sheetId="2" r:id="rId2"/>
    <sheet name="VRN - Vedlejší rozpočtové..." sheetId="3" r:id="rId3"/>
    <sheet name="Pokyny pro vyplnění" sheetId="4" r:id="rId4"/>
  </sheets>
  <definedNames>
    <definedName name="_xlnm.Print_Area" localSheetId="0">'Rekapitulace stavby'!$D$4:$AO$36,'Rekapitulace stavby'!$C$42:$AQ$59</definedName>
    <definedName name="_xlnm.Print_Titles" localSheetId="0">'Rekapitulace stavby'!$52:$52</definedName>
    <definedName name="_xlnm._FilterDatabase" localSheetId="1" hidden="1">'SO 101 - zpevněné plochy'!$C$93:$K$189</definedName>
    <definedName name="_xlnm.Print_Area" localSheetId="1">'SO 101 - zpevněné plochy'!$C$4:$J$41,'SO 101 - zpevněné plochy'!$C$47:$J$73,'SO 101 - zpevněné plochy'!$C$79:$K$189</definedName>
    <definedName name="_xlnm.Print_Titles" localSheetId="1">'SO 101 - zpevněné plochy'!$93:$93</definedName>
    <definedName name="_xlnm._FilterDatabase" localSheetId="2" hidden="1">'VRN - Vedlejší rozpočtové...'!$C$88:$K$109</definedName>
    <definedName name="_xlnm.Print_Area" localSheetId="2">'VRN - Vedlejší rozpočtové...'!$C$4:$J$41,'VRN - Vedlejší rozpočtové...'!$C$47:$J$68,'VRN - Vedlejší rozpočtové...'!$C$74:$K$109</definedName>
    <definedName name="_xlnm.Print_Titles" localSheetId="2">'VRN - Vedlejší rozpočtové...'!$88:$88</definedName>
    <definedName name="_xlnm.Print_Area" localSheetId="3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3" l="1" r="J39"/>
  <c r="J38"/>
  <c i="1" r="AY58"/>
  <c i="3" r="J37"/>
  <c i="1" r="AX58"/>
  <c i="3" r="BI109"/>
  <c r="BH109"/>
  <c r="BG109"/>
  <c r="BF109"/>
  <c r="T109"/>
  <c r="T108"/>
  <c r="R109"/>
  <c r="R108"/>
  <c r="P109"/>
  <c r="P108"/>
  <c r="BI106"/>
  <c r="BH106"/>
  <c r="BG106"/>
  <c r="BF106"/>
  <c r="T106"/>
  <c r="R106"/>
  <c r="P106"/>
  <c r="BI104"/>
  <c r="BH104"/>
  <c r="BG104"/>
  <c r="BF104"/>
  <c r="T104"/>
  <c r="R104"/>
  <c r="P104"/>
  <c r="BI103"/>
  <c r="BH103"/>
  <c r="BG103"/>
  <c r="BF103"/>
  <c r="T103"/>
  <c r="R103"/>
  <c r="P103"/>
  <c r="BI101"/>
  <c r="BH101"/>
  <c r="BG101"/>
  <c r="BF101"/>
  <c r="T101"/>
  <c r="R101"/>
  <c r="P101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J86"/>
  <c r="F85"/>
  <c r="F83"/>
  <c r="E81"/>
  <c r="J59"/>
  <c r="F58"/>
  <c r="F56"/>
  <c r="E54"/>
  <c r="J23"/>
  <c r="E23"/>
  <c r="J58"/>
  <c r="J22"/>
  <c r="J20"/>
  <c r="E20"/>
  <c r="F59"/>
  <c r="J19"/>
  <c r="J14"/>
  <c r="J83"/>
  <c r="E7"/>
  <c r="E77"/>
  <c i="2" r="J39"/>
  <c r="J38"/>
  <c i="1" r="AY56"/>
  <c i="2" r="J37"/>
  <c i="1" r="AX56"/>
  <c i="2" r="BI188"/>
  <c r="BH188"/>
  <c r="BG188"/>
  <c r="BF188"/>
  <c r="T188"/>
  <c r="R188"/>
  <c r="P188"/>
  <c r="BI186"/>
  <c r="BH186"/>
  <c r="BG186"/>
  <c r="BF186"/>
  <c r="T186"/>
  <c r="R186"/>
  <c r="P186"/>
  <c r="BI183"/>
  <c r="BH183"/>
  <c r="BG183"/>
  <c r="BF183"/>
  <c r="T183"/>
  <c r="T182"/>
  <c r="R183"/>
  <c r="R182"/>
  <c r="P183"/>
  <c r="P182"/>
  <c r="BI179"/>
  <c r="BH179"/>
  <c r="BG179"/>
  <c r="BF179"/>
  <c r="T179"/>
  <c r="R179"/>
  <c r="P179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6"/>
  <c r="BH126"/>
  <c r="BG126"/>
  <c r="BF126"/>
  <c r="T126"/>
  <c r="R126"/>
  <c r="P126"/>
  <c r="BI123"/>
  <c r="BH123"/>
  <c r="BG123"/>
  <c r="BF123"/>
  <c r="T123"/>
  <c r="R123"/>
  <c r="P123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J91"/>
  <c r="F90"/>
  <c r="F88"/>
  <c r="E86"/>
  <c r="J59"/>
  <c r="F58"/>
  <c r="F56"/>
  <c r="E54"/>
  <c r="J23"/>
  <c r="E23"/>
  <c r="J58"/>
  <c r="J22"/>
  <c r="J20"/>
  <c r="E20"/>
  <c r="F91"/>
  <c r="J19"/>
  <c r="J14"/>
  <c r="J88"/>
  <c r="E7"/>
  <c r="E50"/>
  <c i="1" r="L50"/>
  <c r="AM50"/>
  <c r="AM49"/>
  <c r="L49"/>
  <c r="AM47"/>
  <c r="L47"/>
  <c r="L45"/>
  <c r="L44"/>
  <c i="3" r="J101"/>
  <c i="2" r="J157"/>
  <c r="BK103"/>
  <c i="3" r="BK96"/>
  <c i="2" r="BK100"/>
  <c r="BK161"/>
  <c r="J164"/>
  <c r="BK109"/>
  <c r="J161"/>
  <c r="J115"/>
  <c i="3" r="BK94"/>
  <c r="BK109"/>
  <c r="BK92"/>
  <c i="2" r="BK136"/>
  <c r="BK112"/>
  <c i="3" r="J94"/>
  <c i="2" r="BK151"/>
  <c i="3" r="BK106"/>
  <c i="2" r="J136"/>
  <c r="BK115"/>
  <c r="BK167"/>
  <c r="J118"/>
  <c i="1" r="AS57"/>
  <c i="3" r="J104"/>
  <c i="2" r="BK170"/>
  <c r="BK106"/>
  <c r="BK164"/>
  <c r="J126"/>
  <c i="3" r="J106"/>
  <c i="2" r="J188"/>
  <c r="BK140"/>
  <c r="BK183"/>
  <c r="BK126"/>
  <c r="J183"/>
  <c r="BK148"/>
  <c r="BK130"/>
  <c r="J100"/>
  <c i="3" r="J109"/>
  <c i="2" r="J153"/>
  <c i="3" r="J103"/>
  <c i="2" r="BK153"/>
  <c r="J121"/>
  <c i="3" r="BK98"/>
  <c i="2" r="J167"/>
  <c r="J109"/>
  <c r="BK138"/>
  <c r="BK121"/>
  <c r="J170"/>
  <c r="J140"/>
  <c r="BK118"/>
  <c i="3" r="J98"/>
  <c i="2" r="J145"/>
  <c i="3" r="BK104"/>
  <c i="2" r="J186"/>
  <c r="BK123"/>
  <c i="3" r="BK103"/>
  <c r="J92"/>
  <c i="2" r="J148"/>
  <c r="BK179"/>
  <c r="J123"/>
  <c r="BK186"/>
  <c r="BK157"/>
  <c r="BK133"/>
  <c r="J112"/>
  <c i="1" r="AS55"/>
  <c i="2" r="BK188"/>
  <c r="J130"/>
  <c i="3" r="BK101"/>
  <c i="2" r="J138"/>
  <c r="J106"/>
  <c i="3" r="J96"/>
  <c i="2" r="J179"/>
  <c r="J133"/>
  <c r="J151"/>
  <c r="J97"/>
  <c r="BK145"/>
  <c r="J103"/>
  <c r="BK97"/>
  <c l="1" r="BK96"/>
  <c r="T96"/>
  <c r="R129"/>
  <c r="P135"/>
  <c r="BK147"/>
  <c r="J147"/>
  <c r="J68"/>
  <c r="R147"/>
  <c r="P160"/>
  <c r="BK185"/>
  <c r="J185"/>
  <c r="J72"/>
  <c r="T185"/>
  <c r="T184"/>
  <c i="3" r="P91"/>
  <c r="R100"/>
  <c i="2" r="P96"/>
  <c r="BK129"/>
  <c r="J129"/>
  <c r="J66"/>
  <c r="BK135"/>
  <c r="J135"/>
  <c r="J67"/>
  <c r="R135"/>
  <c r="P147"/>
  <c r="T147"/>
  <c r="T160"/>
  <c r="P185"/>
  <c r="P184"/>
  <c i="3" r="P100"/>
  <c i="2" r="R96"/>
  <c r="R95"/>
  <c r="R94"/>
  <c r="P129"/>
  <c r="T129"/>
  <c r="T135"/>
  <c r="BK160"/>
  <c r="J160"/>
  <c r="J69"/>
  <c r="R160"/>
  <c r="R185"/>
  <c r="R184"/>
  <c i="3" r="BK91"/>
  <c r="R91"/>
  <c r="R90"/>
  <c r="R89"/>
  <c r="T91"/>
  <c r="BK100"/>
  <c r="J100"/>
  <c r="J66"/>
  <c r="T100"/>
  <c i="2" r="J56"/>
  <c r="F59"/>
  <c r="E82"/>
  <c r="BE121"/>
  <c r="BE138"/>
  <c r="BE151"/>
  <c i="3" r="F86"/>
  <c i="2" r="J90"/>
  <c r="BE106"/>
  <c r="BE112"/>
  <c r="BE130"/>
  <c r="BE133"/>
  <c r="BE148"/>
  <c r="BE161"/>
  <c r="BE100"/>
  <c r="BE123"/>
  <c r="BE136"/>
  <c r="BE145"/>
  <c r="BE153"/>
  <c r="BE164"/>
  <c r="BE170"/>
  <c r="BE183"/>
  <c r="BE188"/>
  <c r="BK182"/>
  <c r="J182"/>
  <c r="J70"/>
  <c i="3" r="J85"/>
  <c r="BE96"/>
  <c r="BE101"/>
  <c r="BE106"/>
  <c r="BE109"/>
  <c i="2" r="BE97"/>
  <c r="BE103"/>
  <c r="BE109"/>
  <c r="BE115"/>
  <c r="BE157"/>
  <c r="BE167"/>
  <c r="BE179"/>
  <c r="BE186"/>
  <c i="3" r="E50"/>
  <c r="J56"/>
  <c r="BE94"/>
  <c r="BE98"/>
  <c r="BE103"/>
  <c r="BE104"/>
  <c i="2" r="BE118"/>
  <c r="BE126"/>
  <c r="BE140"/>
  <c i="3" r="BE92"/>
  <c r="BK108"/>
  <c r="J108"/>
  <c r="J67"/>
  <c i="2" r="J36"/>
  <c i="1" r="AW56"/>
  <c i="2" r="F37"/>
  <c i="1" r="BB56"/>
  <c r="BB55"/>
  <c r="AS54"/>
  <c i="2" r="F36"/>
  <c i="1" r="BA56"/>
  <c r="BA55"/>
  <c r="AW55"/>
  <c i="2" r="F38"/>
  <c i="1" r="BC56"/>
  <c r="BC55"/>
  <c r="AY55"/>
  <c i="3" r="F39"/>
  <c i="1" r="BD58"/>
  <c r="BD57"/>
  <c i="3" r="F38"/>
  <c i="1" r="BC58"/>
  <c r="BC57"/>
  <c r="AY57"/>
  <c i="3" r="J36"/>
  <c i="1" r="AW58"/>
  <c i="3" r="F36"/>
  <c i="1" r="BA58"/>
  <c r="BA57"/>
  <c r="AW57"/>
  <c i="3" r="F37"/>
  <c i="1" r="BB58"/>
  <c r="BB57"/>
  <c r="AX57"/>
  <c i="2" r="F39"/>
  <c i="1" r="BD56"/>
  <c r="BD55"/>
  <c r="BD54"/>
  <c r="W33"/>
  <c i="3" l="1" r="BK90"/>
  <c r="J90"/>
  <c r="J64"/>
  <c r="P90"/>
  <c r="P89"/>
  <c i="1" r="AU58"/>
  <c i="3" r="T90"/>
  <c r="T89"/>
  <c i="2" r="T95"/>
  <c r="T94"/>
  <c r="BK95"/>
  <c r="J95"/>
  <c r="J64"/>
  <c r="P95"/>
  <c r="P94"/>
  <c i="1" r="AU56"/>
  <c i="2" r="J96"/>
  <c r="J65"/>
  <c r="BK184"/>
  <c r="J184"/>
  <c r="J71"/>
  <c i="3" r="J91"/>
  <c r="J65"/>
  <c i="1" r="AU55"/>
  <c i="3" r="J35"/>
  <c i="1" r="AV58"/>
  <c r="AT58"/>
  <c r="AU57"/>
  <c r="BA54"/>
  <c r="AW54"/>
  <c r="AK30"/>
  <c i="3" r="F35"/>
  <c i="1" r="AZ58"/>
  <c r="AZ57"/>
  <c r="AV57"/>
  <c r="AT57"/>
  <c r="BC54"/>
  <c r="AY54"/>
  <c i="2" r="J35"/>
  <c i="1" r="AV56"/>
  <c r="AT56"/>
  <c r="BB54"/>
  <c r="AX54"/>
  <c r="AX55"/>
  <c i="2" r="F35"/>
  <c i="1" r="AZ56"/>
  <c r="AZ55"/>
  <c r="AV55"/>
  <c r="AT55"/>
  <c i="3" l="1" r="BK89"/>
  <c r="J89"/>
  <c r="J63"/>
  <c i="2" r="BK94"/>
  <c r="J94"/>
  <c i="1" r="AU54"/>
  <c r="AZ54"/>
  <c r="W29"/>
  <c r="W31"/>
  <c r="W32"/>
  <c r="W30"/>
  <c i="2" r="J32"/>
  <c i="1" r="AG56"/>
  <c r="AG55"/>
  <c r="AN55"/>
  <c l="1" r="AN56"/>
  <c i="2" r="J41"/>
  <c r="J63"/>
  <c i="1" r="AV54"/>
  <c r="AK29"/>
  <c i="3" r="J32"/>
  <c i="1" r="AG58"/>
  <c r="AG57"/>
  <c r="AN57"/>
  <c l="1" r="AN58"/>
  <c i="3" r="J41"/>
  <c i="1"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<sst xmlns="http://schemas.openxmlformats.org/spreadsheetml/2006/main">
  <si>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</si>
  <si>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</si>
  <si>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</si>
  <si>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</si>
  <si>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</si>
  <si>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{77567647-2928-466e-800f-bbfae5599593}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</si>
  <si>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</si>
  <si>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</si>
  <si>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</si>
  <si>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</si>
  <si>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</si>
  <si>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</si>
  <si>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</si>
  <si>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</si>
  <si>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VD08020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</si>
  <si>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</si>
  <si>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</si>
  <si>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Rekonstrukce vnitropodnikových komunikací a vjezdového průčelí</t>
  </si>
  <si>
    <t>KSO:</t>
  </si>
  <si>
    <t/>
  </si>
  <si>
    <t>CC-CZ:</t>
  </si>
  <si>
    <t>Místo:</t>
  </si>
  <si>
    <t>Hustopeče</t>
  </si>
  <si>
    <t>Datum:</t>
  </si>
  <si>
    <t>28. 8. 2020</t>
  </si>
  <si>
    <t>Zadavatel:</t>
  </si>
  <si>
    <t>IČ:</t>
  </si>
  <si>
    <t>SOŠ a SOU Hustopeče, příspěvková organizace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</si>
  <si>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</si>
  <si>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</si>
  <si>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</si>
  <si>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</si>
  <si>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</si>
  <si>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</si>
  <si>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</si>
  <si>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ViaDesigne s.r.o.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</si>
  <si>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</si>
  <si>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</si>
  <si>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</si>
  <si>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</si>
  <si>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</si>
  <si>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</si>
  <si>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</si>
  <si>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</si>
  <si>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</si>
  <si>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</si>
  <si>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</si>
  <si>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</si>
  <si>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</si>
  <si>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</si>
  <si>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</si>
  <si>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</si>
  <si>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</si>
  <si>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</si>
  <si>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</si>
  <si>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</si>
  <si>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</si>
  <si>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</si>
  <si>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</si>
  <si>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</si>
  <si>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</si>
  <si>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</si>
  <si>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</si>
  <si>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</si>
  <si>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</si>
  <si>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</si>
  <si>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</si>
  <si>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</si>
  <si>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</si>
  <si>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</si>
  <si>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</si>
  <si>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</si>
  <si>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</si>
  <si>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</si>
  <si>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</si>
  <si>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</si>
  <si>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101</t>
  </si>
  <si>
    <t>zpevněné plochy</t>
  </si>
  <si>
    <t>STA</t>
  </si>
  <si>
    <t>1</t>
  </si>
  <si>
    <t>{548b38f7-99ae-4597-8181-a6b01485205b}</t>
  </si>
  <si>
    <t>2</t>
  </si>
  <si>
    <t>/</t>
  </si>
  <si>
    <t>Soupis</t>
  </si>
  <si>
    <t>{16a529b7-6bd4-46da-8752-933c3bfa8c8f}</t>
  </si>
  <si>
    <t>VRN</t>
  </si>
  <si>
    <t>Vedlejší rozpočtové náklady</t>
  </si>
  <si>
    <t>{4e111406-b88c-4491-9c7e-67089b53cbd7}</t>
  </si>
  <si>
    <t>{b61d326c-b98b-4279-8472-c6a33cf65696}</t>
  </si>
  <si>
    <t>KRYCÍ LIST SOUPISU PRACÍ</t>
  </si>
  <si>
    <t>Objekt:</t>
  </si>
  <si>
    <t>SO 101 - zpevněné plochy</t>
  </si>
  <si>
    <t>Soupis: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</si>
  <si>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</si>
  <si>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</si>
  <si>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</si>
  <si>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</si>
  <si>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</si>
  <si>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</si>
  <si>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</si>
  <si>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</si>
  <si>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</si>
  <si>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</si>
  <si>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</si>
  <si>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</si>
  <si>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</si>
  <si>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</si>
  <si>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</si>
  <si>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</si>
  <si>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</si>
  <si>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</si>
  <si>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</si>
  <si>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</si>
  <si>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</si>
  <si>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</si>
  <si>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</si>
  <si>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</si>
  <si>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</si>
  <si>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</si>
  <si>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</si>
  <si>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</si>
  <si>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</si>
  <si>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</si>
  <si>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</si>
  <si>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</si>
  <si>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</si>
  <si>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m2</t>
  </si>
  <si>
    <t>CS ÚRS 2020 01</t>
  </si>
  <si>
    <t>4</t>
  </si>
  <si>
    <t>2071866465</t>
  </si>
  <si>
    <t>PSC</t>
  </si>
  <si>
    <t xml:space="preserve">Poznámka k souboru cen:_x000d_
1. Ceny jsou určeny pro rozebrání dlažeb včetně odstranění lože._x000d_
2. Ceny nelze použít pro rozebrání dlažeb uložených do betonového lože nebo do cementové malty, které se oceňují cenami pro odstranění podkladů nebo krytů z betonu prostého souboru cen 113 10-7. Pro volbu těchto cen je rozhodující tloušťka bourané dlažby včetně lože nebo podkladu._x000d_
3. V cenách nejsou započteny náklady na popř. nutné očištění:_x000d_
a) dlažebních nebo mozaikových kostek, které se oceňuje cenami souboru cen 979 07-11 Očištění vybouraných dlažebních kostek části C01,_x000d_
b) betonových, kameninových nebo kamenných desek nebo dlaždic, které se oceňuje cenami souboru cen 979 0 . - . . Očištění vybouraných obrubníků, krajníků, desek nebo dílců části C01._x000d_
4. Přemístění vybourané dlažby včetně materiálu z lože a spár na vzdálenost přes 3 m se oceňuje cenami souborů cen 997 22-1 Vodorovná doprava suti a vybouraných hmot._x000d_
</t>
  </si>
  <si>
    <t>VV</t>
  </si>
  <si>
    <t>"předláždění" 7.2</t>
  </si>
  <si>
    <t>113107137</t>
  </si>
  <si>
    <t>Odstranění podkladů nebo krytů ručně s přemístěním hmot na skládku na vzdálenost do 3 m nebo s naložením na dopravní prostředek z betonu vyztuženého sítěmi, o tl. vrstvy přes 150 do 300 mm</t>
  </si>
  <si>
    <t>-341461354</t>
  </si>
  <si>
    <t xml:space="preserve">Poznámka k souboru cen:_x000d_
1. Pro volbu cen z hlediska množství se uvažuje každá souvisle odstraňovaná plocha krytu nebo podkladu stejného druhu samostatně. Odstraňuje-li se několik vrstev vozovky najednou, jednotlivé vrstvy se oceňují každá samostatně._x000d_
2. Ceny_x000d_
a) –7111 až –7113, –7151 až -7153, -7211 až -7213 a -7311 až -7313 lze použít i pro odstranění podkladů nebo krytů ze štěrkopísku, škváry, strusky nebo z mechanicky zpevněných zemin,_x000d_
b) –7121 až 7125, –7161 až -7165, -7221 až -7225 a -7321 až -7325 lze použít i pro odstranění podkladů nebo krytů ze zemin stabilizovaných vápnem,_x000d_
c) –7130 až -7134, –7170 až -7174, –7230 až -7234 a -7330 až -7334 lze použít i pro odstranění dlažeb uložených do betonového lože a dlažeb z mozaiky uložených do cementové malty nebo podkladu ze zemin stabilizovaných cementem._x000d_
3. Ceny lze použít i pro odstranění podkladů nebo krytů opatřených živičnými postřiky nebo nátěry._x000d_
4. Ceny odlišené podle tloušťky (např. do 100 mm, do 200 mm) jsou určeny vždy pro celou tloušťku jednotlivých konstrukcí._x000d_
5. V cenách nejsou započteny náklady na zarovnání styčných ploch betonových nebo živičných podkladů nebo krytů, které se oceňuje cenami souboru cen 919 73- Zarovnání styčné plochy části C 01 tohoto ceníku. Množství suti získané ze zarovnání styčných ploch podkladů nebo krytů se zvlášť nevykazuje._x000d_
6. Přemístění vybouraného materiálu větší vzdálenost, než je uvedeno, se oceňuje cenami souborů cen 997 22-1 Vodorovná doprava suti._x000d_
7. Ceny -714 . , -718 . , –724 . a -734 . nelze použít pro odstranění podkladu nebo krytu frézováním._x000d_
</t>
  </si>
  <si>
    <t>"železobeton tl.200mm" 15</t>
  </si>
  <si>
    <t>3</t>
  </si>
  <si>
    <t>113107143</t>
  </si>
  <si>
    <t>Odstranění podkladů nebo krytů ručně s přemístěním hmot na skládku na vzdálenost do 3 m nebo s naložením na dopravní prostředek živičných, o tl. vrstvy přes 100 do 150 mm</t>
  </si>
  <si>
    <t>-1143366479</t>
  </si>
  <si>
    <t>"asfalt. kryt tl. 150mm" 250,6</t>
  </si>
  <si>
    <t>113107177</t>
  </si>
  <si>
    <t>Odstranění podkladů nebo krytů strojně plochy jednotlivě přes 50 m2 do 200 m2 s přemístěním hmot na skládku na vzdálenost do 20 m nebo s naložením na dopravní prostředek z betonu vyztuženého sítěmi, o tl. vrstvy přes 150 do 300 mm</t>
  </si>
  <si>
    <t>1739988308</t>
  </si>
  <si>
    <t>"železobeton tl. 200mm" 116,3</t>
  </si>
  <si>
    <t>5</t>
  </si>
  <si>
    <t>113107223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</si>
  <si>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</si>
  <si>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-1278901593</t>
  </si>
  <si>
    <t>"podklad pod kci asfaltu a betonu tl. 270mm" 250,6+116,3</t>
  </si>
  <si>
    <t>6</t>
  </si>
  <si>
    <t>122251103</t>
  </si>
  <si>
    <t>Odkopávky a prokopávky nezapažené strojně v hornině třídy těžitelnosti I skupiny 3 přes 50 do 100 m3</t>
  </si>
  <si>
    <t>m3</t>
  </si>
  <si>
    <t>462439590</t>
  </si>
  <si>
    <t xml:space="preserve">Poznámka k souboru cen:_x000d_
1. V cenách jsou započteny i náklady na přehození výkopku na vzdálenost do 3 m nebo naložení na dopravní prostředek._x000d_
</t>
  </si>
  <si>
    <t>"odkop sanace tl. 200mm" 366,9*0,2</t>
  </si>
  <si>
    <t>7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</si>
  <si>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</si>
  <si>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</si>
  <si>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2047275747</t>
  </si>
  <si>
    <t xml:space="preserve">Poznámka k souboru cen:_x000d_
1. Přemísťuje-li se výkopek z dočasných skládek vzdálených do 50 m, neoceňuje se nakládání výkopku, i když se provádí. Toto ustanovení neplatí, vylučuje-li projekt použití dozeru._x000d_
2. Ceny nelze použít, předepisuje-li projekt přemístit výkopek na místo nepřístupné obvyklým dopravním prostředkům; toto přemístění se oceňuje individuálně._x000d_
</t>
  </si>
  <si>
    <t>"odkopávky" 73,38</t>
  </si>
  <si>
    <t>8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</si>
  <si>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</si>
  <si>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</si>
  <si>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349054043</t>
  </si>
  <si>
    <t>73,38*6</t>
  </si>
  <si>
    <t>9</t>
  </si>
  <si>
    <t>M</t>
  </si>
  <si>
    <t>94621007</t>
  </si>
  <si>
    <t xml:space="preserve">poplatek za uložení stavebního odpadu zeminy a kamení  zatříděného kódem 17 05 04 na recyklační skládku</t>
  </si>
  <si>
    <t>t</t>
  </si>
  <si>
    <t>-744407053</t>
  </si>
  <si>
    <t>73,38*1,8</t>
  </si>
  <si>
    <t>10</t>
  </si>
  <si>
    <t>171251201</t>
  </si>
  <si>
    <t>Uložení sypaniny na skládky nebo meziskládky bez hutnění s upravením uložené sypaniny do předepsaného tvaru</t>
  </si>
  <si>
    <t>-1457217395</t>
  </si>
  <si>
    <t xml:space="preserve">Poznámka k souboru cen:_x000d_
1. Cena je určena i pro:_x000d_
a) zasypání koryt vodotečí a prohlubní v terénu bez předepsaného zhutnění sypaniny,_x000d_
b) uložení výkopku pod vodou do prohlubní ve dně vodotečí nebo nádrží._x000d_
2. Cenu nelze použít pro uložení výkopku nebo ornice na trvalé skládky s předepsaným zhutněním; toto uložení výkopku se oceňuje cenami souboru cen 171 . . Uložení sypaniny do násypů._x000d_
3. V ceně jsou započteny i náklady na rozprostření sypaniny ve vrstvách s hrubým urovnáním na skládce._x000d_
4. V ceně nejsou započteny náklady na získání skládek ani na poplatky za skládku._x000d_
5. Množství jednotek uložení výkopku (sypaniny) se určí v m3 uloženého výkopku (sypaniny), v rostlém stavu zpravidla ve výkopišti._x000d_
</t>
  </si>
  <si>
    <t>73,38</t>
  </si>
  <si>
    <t>11</t>
  </si>
  <si>
    <t>181951112</t>
  </si>
  <si>
    <t>Úprava pláně vyrovnáním výškových rozdílů strojně v hornině třídy těžitelnosti I, skupiny 1 až 3 se zhutněním</t>
  </si>
  <si>
    <t>-1396472339</t>
  </si>
  <si>
    <t xml:space="preserve">Poznámka k souboru cen:_x000d_
1. Ceny jsou určeny pro urovnání všech nově zřizovaných ploch (v zářezech i na násypech) vodorovných nebo ve sklonu do 1:5 pod zpevnění ploch jakéhokoliv druhu, pod humusování, (ne však pro plochy zásypu rýh pro podzemní vedení), drnování apod. a dále, předepíše-li projekt urovnání pláně z jiného důvodu._x000d_
2. Ceny nelze použít pro urovnání lavic šířky do 3 m přerušujících svahy, pro urovnání dna silničních a železničních příkopů pro jakoukoliv šířku dna; toto urovnání se oceňuje cenami souboru cen 182 Svahování._x000d_
3. Urovnání ploch ve sklonu přes 1 : 5 se oceňuje cenami souboru cen 182 Svahování trvalých svahů do projektovaných profilů strojně._x000d_
4. Ceny se zhutněním jsou určeny pro jakoukoliv míru zhutnění._x000d_
</t>
  </si>
  <si>
    <t>366,9</t>
  </si>
  <si>
    <t>Svislé a kompletní konstrukce</t>
  </si>
  <si>
    <t>12</t>
  </si>
  <si>
    <t>339921132</t>
  </si>
  <si>
    <t>Osazování palisád betonových v řadě se zabetonováním výšky palisády přes 500 do 1000 mm</t>
  </si>
  <si>
    <t>m</t>
  </si>
  <si>
    <t>1699882922</t>
  </si>
  <si>
    <t xml:space="preserve">Poznámka k souboru cen:_x000d_
1. V cenách nejsou započteny náklady na zřízení rýhy nebo jámy a na dodání palisád; tyto se oceňují ve specifikaci._x000d_
2. Ceny lze použít pro palisády o jakémkoli tvaru průřezu._x000d_
3. Měrnou jednotkou (u položek číslo -1131 až -1144) se rozumí metr délky palisádové stěny._x000d_
4. Výškou palisády je uvažována celková délka osazovaného prvku._x000d_
</t>
  </si>
  <si>
    <t>9,2</t>
  </si>
  <si>
    <t>13</t>
  </si>
  <si>
    <t>59228408</t>
  </si>
  <si>
    <t>palisáda betonová tyčová hranatá přírodní 110x110x600mm</t>
  </si>
  <si>
    <t>kus</t>
  </si>
  <si>
    <t>-406706806</t>
  </si>
  <si>
    <t>84</t>
  </si>
  <si>
    <t>Komunikace pozemní</t>
  </si>
  <si>
    <t>14</t>
  </si>
  <si>
    <t>564851111</t>
  </si>
  <si>
    <t>Podklad ze štěrkodrti ŠD s rozprostřením a zhutněním, po zhutnění tl. 150 mm</t>
  </si>
  <si>
    <t>-1905262214</t>
  </si>
  <si>
    <t>"podklad ŠDa 0/32" 2*366,9</t>
  </si>
  <si>
    <t>564861111</t>
  </si>
  <si>
    <t>Podklad ze štěrkodrti ŠD s rozprostřením a zhutněním, po zhutnění tl. 200 mm</t>
  </si>
  <si>
    <t>648786784</t>
  </si>
  <si>
    <t>"sanace ŠDb 0/63" 366,9</t>
  </si>
  <si>
    <t>16</t>
  </si>
  <si>
    <t>596212213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</si>
  <si>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přes 300 m2</t>
  </si>
  <si>
    <t>-1502662038</t>
  </si>
  <si>
    <t xml:space="preserve">Poznámka k souboru cen:_x000d_
1. Pro volbu cen dlažeb platí toto rozdělení: Skupina A: dlažby z prvků stejného tvaru, Skupina B: dlažby z prvků dvou a více tvarů, nebo z obrazců o ploše jednotlivě do 100 m2, Skupina C: dlažby obloukovitých tvarů (oblouky, kruhy, apod.)._x000d_
2. V cenách jsou započteny i náklady na dodání hmot pro lože a na dodání materiálu na výplň spár._x000d_
3. V cenách nejsou započteny náklady na dodání zámkové dlažby, které se oceňuje ve specifikaci; ztratné lze dohodnout u plochy_x000d_
a) do 100 m2 ve výši 3 %,_x000d_
b) přes 100 do 300 m2 ve výši 2 %,_x000d_
c) přes 300 m2 ve výši 1 %._x000d_
4. Část lože přesahující tloušťku 50 mm se oceňuje cenami souboru cen 451 ..-9 Příplatek za každých dalších 10 mm tloušťky podkladu nebo lože._x000d_
</t>
  </si>
  <si>
    <t>"bet. dlažba tvaru I tl.80mm" 366,9</t>
  </si>
  <si>
    <t>"předláždění" 7,2</t>
  </si>
  <si>
    <t>Součet</t>
  </si>
  <si>
    <t>17</t>
  </si>
  <si>
    <t>59245013</t>
  </si>
  <si>
    <t>dlažba zámková tvaru I 200x165x80mm přírodní</t>
  </si>
  <si>
    <t>-1250450792</t>
  </si>
  <si>
    <t>366,9*1,1</t>
  </si>
  <si>
    <t>Ostatní konstrukce a práce, bourání</t>
  </si>
  <si>
    <t>18</t>
  </si>
  <si>
    <t>915491211</t>
  </si>
  <si>
    <t>Osazení vodicího proužku z betonových prefabrikovaných desek tl. do 120 mm do lože z cementové malty tl. 20 mm, s vyplněním a zatřením spár cementovou maltou s podkladní vrstvou z betonu prostého tl. 50 až 100 mm šířka proužku 250 mm</t>
  </si>
  <si>
    <t>995295236</t>
  </si>
  <si>
    <t xml:space="preserve">Poznámka k souboru cen:_x000d_
1. V cenách nejsou započteny náklady na:_x000d_
a) příp. nutné zemní práce, které se oceňují cenami katalogu 800-1 Zemní práce,_x000d_
b) příp. nutné bourání (rozebrání) vozovky, které se oceňuje cenami části B 01 tohoto katalogu,_x000d_
c) vyplnění spár mezi krytem vozovky a vodicím proužkem, které se oceňuje cenami souboru cen 599 . 4-11 Vyplnění spár mezi silničními dílci,_x000d_
d) dodání prefabrikovaných desek, které se oceňuje ve specifikaci._x000d_
</t>
  </si>
  <si>
    <t>"přídlažbová deska" 57,7</t>
  </si>
  <si>
    <t>19</t>
  </si>
  <si>
    <t>59218002</t>
  </si>
  <si>
    <t>krajník betonový silniční 500x250x100mm</t>
  </si>
  <si>
    <t>-1256547211</t>
  </si>
  <si>
    <t>57,7*1,05</t>
  </si>
  <si>
    <t>20</t>
  </si>
  <si>
    <t>916991121</t>
  </si>
  <si>
    <t>Lože pod obrubníky, krajníky nebo obruby z dlažebních kostek z betonu prostého tř. C 16/20</t>
  </si>
  <si>
    <t>-1733883306</t>
  </si>
  <si>
    <t>"lože z betonu C16/20 pod přídlažbu" 0,45*0,2*57,7</t>
  </si>
  <si>
    <t>"lože z betonu C16/20 pod palisády" 0,4*0,2*9,2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</si>
  <si>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</si>
  <si>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</si>
  <si>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2003514830</t>
  </si>
  <si>
    <t xml:space="preserve">Poznámka k souboru cen:_x000d_
1. Ceny 05-4441 a 05-4442 jsou určeny jen pro očištění vybouraných dlaždic, desek nebo tvarovek uložených do lože ze sypkého materiálu bez pojiva._x000d_
2. Přemístění vybouraných obrubníků, krajníků, desek nebo dílců na vzdálenost přes 10 m se oceňuje cenami souboru cen 997 22-1 Vodorovná doprava vybouraných hmot._x000d_
</t>
  </si>
  <si>
    <t>"předláždění bet. dlažby" 7,2</t>
  </si>
  <si>
    <t>997</t>
  </si>
  <si>
    <t>Přesun sutě</t>
  </si>
  <si>
    <t>22</t>
  </si>
  <si>
    <t>997013862</t>
  </si>
  <si>
    <t>Poplatek za uložení stavebního odpadu na recyklační skládce (skládkovné) z armovaného betonu zatříděného do Katalogu odpadů pod kódem 17 01 01</t>
  </si>
  <si>
    <t>645193488</t>
  </si>
  <si>
    <t xml:space="preserve">Poznámka k souboru cen:_x000d_
1. Ceny uvedené v souboru cen je doporučeno upravit podle aktuálních cen místně příslušné skládky odpadů._x000d_
2. Uložení odpadů neuvedených v souboru cen se oceňuje individuálně._x000d_
</t>
  </si>
  <si>
    <t>63,024</t>
  </si>
  <si>
    <t>23</t>
  </si>
  <si>
    <t>997013873</t>
  </si>
  <si>
    <t>Poplatek za uložení stavebního odpadu na recyklační skládce (skládkovné) zeminy a kamení zatříděného do Katalogu odpadů pod kódem 17 05 04</t>
  </si>
  <si>
    <t>567806377</t>
  </si>
  <si>
    <t>198,126</t>
  </si>
  <si>
    <t>24</t>
  </si>
  <si>
    <t>997013875</t>
  </si>
  <si>
    <t>Poplatek za uložení stavebního odpadu na recyklační skládce (skládkovné) asfaltového bez obsahu dehtu zatříděného do Katalogu odpadů pod kódem 17 03 02</t>
  </si>
  <si>
    <t>-235785785</t>
  </si>
  <si>
    <t>90,216</t>
  </si>
  <si>
    <t>25</t>
  </si>
  <si>
    <t>997211511</t>
  </si>
  <si>
    <t>Vodorovná doprava suti nebo vybouraných hmot suti se složením a hrubým urovnáním, na vzdálenost do 1 km</t>
  </si>
  <si>
    <t>1355697167</t>
  </si>
  <si>
    <t xml:space="preserve">Poznámka k souboru cen:_x000d_
1. Ceny nelze použít pro vodorovnou dopravu po železnici, po vodě nebo neobvyklými dopravními prostředky._x000d_
2. Je-li na dopravní dráze pro vodorovnou dopravu překážka, pro kterou je nutné překládat suť nebo vybourané hmoty z jednoho obvyklého dopravního prostředku na jiný, oceňuje se tato lomená doprava v každém úseku samostatně._x000d_
</t>
  </si>
  <si>
    <t xml:space="preserve">"kamenivo" </t>
  </si>
  <si>
    <t>"podklad pod kci asfaltu a betonu tl. 270mm" 366,9*0,27*2</t>
  </si>
  <si>
    <t>"železobeton"</t>
  </si>
  <si>
    <t>"železobeton tl.200mm" (116,3+15)*0,2*2,4</t>
  </si>
  <si>
    <t>"asfalt"</t>
  </si>
  <si>
    <t>"asfalt. kryt tl. 150mm" 250,6*0,15*2,4</t>
  </si>
  <si>
    <t>26</t>
  </si>
  <si>
    <t>997211519</t>
  </si>
  <si>
    <t>Vodorovná doprava suti nebo vybouraných hmot suti se složením a hrubým urovnáním, na vzdálenost Příplatek k ceně za každý další i započatý 1 km přes 1 km</t>
  </si>
  <si>
    <t>2112690496</t>
  </si>
  <si>
    <t>326,721*15</t>
  </si>
  <si>
    <t>998</t>
  </si>
  <si>
    <t>Přesun hmot</t>
  </si>
  <si>
    <t>27</t>
  </si>
  <si>
    <t>998223011</t>
  </si>
  <si>
    <t>Přesun hmot pro pozemní komunikace s krytem dlážděným dopravní vzdálenost do 200 m jakékoliv délky objektu</t>
  </si>
  <si>
    <t>375027009</t>
  </si>
  <si>
    <t>PSV</t>
  </si>
  <si>
    <t>Práce a dodávky PSV</t>
  </si>
  <si>
    <t>711</t>
  </si>
  <si>
    <t>Izolace proti vodě, vlhkosti a plynům</t>
  </si>
  <si>
    <t>28</t>
  </si>
  <si>
    <t>711161253</t>
  </si>
  <si>
    <t>Izolace proti zemní vlhkosti a beztlakové vodě nopovými fóliemi na ploše svislé S vrstva drenážní a ochranná asfaltových stěrkových hydroizolací čtyřvrstvá výška nopku 9,0 mm</t>
  </si>
  <si>
    <t>-1289157860</t>
  </si>
  <si>
    <t>"izolace u budov" 81,9*0,5</t>
  </si>
  <si>
    <t>29</t>
  </si>
  <si>
    <t>28323005</t>
  </si>
  <si>
    <t>fólie profilovaná (nopová) drenážní HDPE s výškou nopů 8mm</t>
  </si>
  <si>
    <t>-1909981045</t>
  </si>
  <si>
    <t>40,950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</si>
  <si>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</si>
  <si>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</si>
  <si>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</si>
  <si>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</si>
  <si>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VRN1</t>
  </si>
  <si>
    <t>Průzkumné, geodetické a projektové práce</t>
  </si>
  <si>
    <t>011414000</t>
  </si>
  <si>
    <t>Průzkum výskytu odpadu</t>
  </si>
  <si>
    <t>kpl</t>
  </si>
  <si>
    <t>1024</t>
  </si>
  <si>
    <t>1366212020</t>
  </si>
  <si>
    <t>012103000</t>
  </si>
  <si>
    <t>Geodetické práce před výstavbou</t>
  </si>
  <si>
    <t>240989859</t>
  </si>
  <si>
    <t>012303000</t>
  </si>
  <si>
    <t>Geodetické práce po výstavbě</t>
  </si>
  <si>
    <t>1607804008</t>
  </si>
  <si>
    <t>013254000</t>
  </si>
  <si>
    <t>Dokumentace skutečného provedení stavby</t>
  </si>
  <si>
    <t>-1863258644</t>
  </si>
  <si>
    <t>VRN3</t>
  </si>
  <si>
    <t>Zařízení staveniště</t>
  </si>
  <si>
    <t>032002000</t>
  </si>
  <si>
    <t>Vybavení staveniště</t>
  </si>
  <si>
    <t>493338442</t>
  </si>
  <si>
    <t>034203000</t>
  </si>
  <si>
    <t>Opatření na ochranu pozemků sousedních se staveništěm</t>
  </si>
  <si>
    <t>949515677</t>
  </si>
  <si>
    <t>034303000</t>
  </si>
  <si>
    <t>Dopravní značení na staveništi</t>
  </si>
  <si>
    <t>1312162720</t>
  </si>
  <si>
    <t>039002000</t>
  </si>
  <si>
    <t>Zrušení zařízení staveniště</t>
  </si>
  <si>
    <t>-15148040</t>
  </si>
  <si>
    <t>VRN4</t>
  </si>
  <si>
    <t>Inženýrská činnost</t>
  </si>
  <si>
    <t>043194000</t>
  </si>
  <si>
    <t>Ostatní zkoušky</t>
  </si>
  <si>
    <t>669952866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</si>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</sst>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  <protection locked="0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23" fillId="2" borderId="20" xfId="0" applyFont="1" applyFill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166" fontId="23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2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3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4" fillId="0" borderId="29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vertical="center" wrapText="1"/>
    </xf>
    <xf numFmtId="0" fontId="42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2" fillId="0" borderId="30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4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4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 applyAlignment="1">
      <alignment horizontal="left"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19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28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30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30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28</v>
      </c>
      <c r="AL14" s="23"/>
      <c r="AM14" s="23"/>
      <c r="AN14" s="35" t="s">
        <v>30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19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32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28</v>
      </c>
      <c r="AL17" s="23"/>
      <c r="AM17" s="23"/>
      <c r="AN17" s="28" t="s">
        <v>19</v>
      </c>
      <c r="AO17" s="23"/>
      <c r="AP17" s="23"/>
      <c r="AQ17" s="23"/>
      <c r="AR17" s="21"/>
      <c r="BE17" s="32"/>
      <c r="BS17" s="18" t="s">
        <v>33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34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35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28</v>
      </c>
      <c r="AL20" s="23"/>
      <c r="AM20" s="23"/>
      <c r="AN20" s="28" t="s">
        <v>19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37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38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39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40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41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42</v>
      </c>
      <c r="E29" s="48"/>
      <c r="F29" s="33" t="s">
        <v>43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44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45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46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47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48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49</v>
      </c>
      <c r="U35" s="55"/>
      <c r="V35" s="55"/>
      <c r="W35" s="55"/>
      <c r="X35" s="57" t="s">
        <v>50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51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VD08020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Rekonstrukce vnitropodnikových komunikací a vjezdového průčelí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>Hustopeče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28. 8. 2020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15.1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SOŠ a SOU Hustopeče, příspěvková organizace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31</v>
      </c>
      <c r="AJ49" s="41"/>
      <c r="AK49" s="41"/>
      <c r="AL49" s="41"/>
      <c r="AM49" s="74" t="str">
        <f>IF(E17="","",E17)</f>
        <v xml:space="preserve"> </v>
      </c>
      <c r="AN49" s="65"/>
      <c r="AO49" s="65"/>
      <c r="AP49" s="65"/>
      <c r="AQ49" s="41"/>
      <c r="AR49" s="45"/>
      <c r="AS49" s="75" t="s">
        <v>52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29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34</v>
      </c>
      <c r="AJ50" s="41"/>
      <c r="AK50" s="41"/>
      <c r="AL50" s="41"/>
      <c r="AM50" s="74" t="str">
        <f>IF(E20="","",E20)</f>
        <v>ViaDesigne s.r.o.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53</v>
      </c>
      <c r="D52" s="88"/>
      <c r="E52" s="88"/>
      <c r="F52" s="88"/>
      <c r="G52" s="88"/>
      <c r="H52" s="89"/>
      <c r="I52" s="90" t="s">
        <v>54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55</v>
      </c>
      <c r="AH52" s="88"/>
      <c r="AI52" s="88"/>
      <c r="AJ52" s="88"/>
      <c r="AK52" s="88"/>
      <c r="AL52" s="88"/>
      <c r="AM52" s="88"/>
      <c r="AN52" s="90" t="s">
        <v>56</v>
      </c>
      <c r="AO52" s="88"/>
      <c r="AP52" s="88"/>
      <c r="AQ52" s="92" t="s">
        <v>57</v>
      </c>
      <c r="AR52" s="45"/>
      <c r="AS52" s="93" t="s">
        <v>58</v>
      </c>
      <c r="AT52" s="94" t="s">
        <v>59</v>
      </c>
      <c r="AU52" s="94" t="s">
        <v>60</v>
      </c>
      <c r="AV52" s="94" t="s">
        <v>61</v>
      </c>
      <c r="AW52" s="94" t="s">
        <v>62</v>
      </c>
      <c r="AX52" s="94" t="s">
        <v>63</v>
      </c>
      <c r="AY52" s="94" t="s">
        <v>64</v>
      </c>
      <c r="AZ52" s="94" t="s">
        <v>65</v>
      </c>
      <c r="BA52" s="94" t="s">
        <v>66</v>
      </c>
      <c r="BB52" s="94" t="s">
        <v>67</v>
      </c>
      <c r="BC52" s="94" t="s">
        <v>68</v>
      </c>
      <c r="BD52" s="95" t="s">
        <v>69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70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ROUND(AG55+AG57,2)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ROUND(AS55+AS57,2)</f>
        <v>0</v>
      </c>
      <c r="AT54" s="107">
        <f>ROUND(SUM(AV54:AW54),2)</f>
        <v>0</v>
      </c>
      <c r="AU54" s="108">
        <f>ROUND(AU55+AU57,5)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ROUND(AZ55+AZ57,2)</f>
        <v>0</v>
      </c>
      <c r="BA54" s="107">
        <f>ROUND(BA55+BA57,2)</f>
        <v>0</v>
      </c>
      <c r="BB54" s="107">
        <f>ROUND(BB55+BB57,2)</f>
        <v>0</v>
      </c>
      <c r="BC54" s="107">
        <f>ROUND(BC55+BC57,2)</f>
        <v>0</v>
      </c>
      <c r="BD54" s="109">
        <f>ROUND(BD55+BD57,2)</f>
        <v>0</v>
      </c>
      <c r="BE54" s="6"/>
      <c r="BS54" s="110" t="s">
        <v>71</v>
      </c>
      <c r="BT54" s="110" t="s">
        <v>72</v>
      </c>
      <c r="BU54" s="111" t="s">
        <v>73</v>
      </c>
      <c r="BV54" s="110" t="s">
        <v>74</v>
      </c>
      <c r="BW54" s="110" t="s">
        <v>5</v>
      </c>
      <c r="BX54" s="110" t="s">
        <v>75</v>
      </c>
      <c r="CL54" s="110" t="s">
        <v>19</v>
      </c>
    </row>
    <row r="55" s="7" customFormat="1" ht="16.5" customHeight="1">
      <c r="A55" s="7"/>
      <c r="B55" s="112"/>
      <c r="C55" s="113"/>
      <c r="D55" s="114" t="s">
        <v>76</v>
      </c>
      <c r="E55" s="114"/>
      <c r="F55" s="114"/>
      <c r="G55" s="114"/>
      <c r="H55" s="114"/>
      <c r="I55" s="115"/>
      <c r="J55" s="114" t="s">
        <v>77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ROUND(AG56,2)</f>
        <v>0</v>
      </c>
      <c r="AH55" s="115"/>
      <c r="AI55" s="115"/>
      <c r="AJ55" s="115"/>
      <c r="AK55" s="115"/>
      <c r="AL55" s="115"/>
      <c r="AM55" s="115"/>
      <c r="AN55" s="117">
        <f>SUM(AG55,AT55)</f>
        <v>0</v>
      </c>
      <c r="AO55" s="115"/>
      <c r="AP55" s="115"/>
      <c r="AQ55" s="118" t="s">
        <v>78</v>
      </c>
      <c r="AR55" s="119"/>
      <c r="AS55" s="120">
        <f>ROUND(AS56,2)</f>
        <v>0</v>
      </c>
      <c r="AT55" s="121">
        <f>ROUND(SUM(AV55:AW55),2)</f>
        <v>0</v>
      </c>
      <c r="AU55" s="122">
        <f>ROUND(AU56,5)</f>
        <v>0</v>
      </c>
      <c r="AV55" s="121">
        <f>ROUND(AZ55*L29,2)</f>
        <v>0</v>
      </c>
      <c r="AW55" s="121">
        <f>ROUND(BA55*L30,2)</f>
        <v>0</v>
      </c>
      <c r="AX55" s="121">
        <f>ROUND(BB55*L29,2)</f>
        <v>0</v>
      </c>
      <c r="AY55" s="121">
        <f>ROUND(BC55*L30,2)</f>
        <v>0</v>
      </c>
      <c r="AZ55" s="121">
        <f>ROUND(AZ56,2)</f>
        <v>0</v>
      </c>
      <c r="BA55" s="121">
        <f>ROUND(BA56,2)</f>
        <v>0</v>
      </c>
      <c r="BB55" s="121">
        <f>ROUND(BB56,2)</f>
        <v>0</v>
      </c>
      <c r="BC55" s="121">
        <f>ROUND(BC56,2)</f>
        <v>0</v>
      </c>
      <c r="BD55" s="123">
        <f>ROUND(BD56,2)</f>
        <v>0</v>
      </c>
      <c r="BE55" s="7"/>
      <c r="BS55" s="124" t="s">
        <v>71</v>
      </c>
      <c r="BT55" s="124" t="s">
        <v>79</v>
      </c>
      <c r="BU55" s="124" t="s">
        <v>73</v>
      </c>
      <c r="BV55" s="124" t="s">
        <v>74</v>
      </c>
      <c r="BW55" s="124" t="s">
        <v>80</v>
      </c>
      <c r="BX55" s="124" t="s">
        <v>5</v>
      </c>
      <c r="CL55" s="124" t="s">
        <v>19</v>
      </c>
      <c r="CM55" s="124" t="s">
        <v>81</v>
      </c>
    </row>
    <row r="56" s="4" customFormat="1" ht="16.5" customHeight="1">
      <c r="A56" s="125" t="s">
        <v>82</v>
      </c>
      <c r="B56" s="64"/>
      <c r="C56" s="126"/>
      <c r="D56" s="126"/>
      <c r="E56" s="127" t="s">
        <v>76</v>
      </c>
      <c r="F56" s="127"/>
      <c r="G56" s="127"/>
      <c r="H56" s="127"/>
      <c r="I56" s="127"/>
      <c r="J56" s="126"/>
      <c r="K56" s="127" t="s">
        <v>77</v>
      </c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8">
        <f>'SO 101 - zpevněné plochy'!J32</f>
        <v>0</v>
      </c>
      <c r="AH56" s="126"/>
      <c r="AI56" s="126"/>
      <c r="AJ56" s="126"/>
      <c r="AK56" s="126"/>
      <c r="AL56" s="126"/>
      <c r="AM56" s="126"/>
      <c r="AN56" s="128">
        <f>SUM(AG56,AT56)</f>
        <v>0</v>
      </c>
      <c r="AO56" s="126"/>
      <c r="AP56" s="126"/>
      <c r="AQ56" s="129" t="s">
        <v>83</v>
      </c>
      <c r="AR56" s="66"/>
      <c r="AS56" s="130">
        <v>0</v>
      </c>
      <c r="AT56" s="131">
        <f>ROUND(SUM(AV56:AW56),2)</f>
        <v>0</v>
      </c>
      <c r="AU56" s="132">
        <f>'SO 101 - zpevněné plochy'!P94</f>
        <v>0</v>
      </c>
      <c r="AV56" s="131">
        <f>'SO 101 - zpevněné plochy'!J35</f>
        <v>0</v>
      </c>
      <c r="AW56" s="131">
        <f>'SO 101 - zpevněné plochy'!J36</f>
        <v>0</v>
      </c>
      <c r="AX56" s="131">
        <f>'SO 101 - zpevněné plochy'!J37</f>
        <v>0</v>
      </c>
      <c r="AY56" s="131">
        <f>'SO 101 - zpevněné plochy'!J38</f>
        <v>0</v>
      </c>
      <c r="AZ56" s="131">
        <f>'SO 101 - zpevněné plochy'!F35</f>
        <v>0</v>
      </c>
      <c r="BA56" s="131">
        <f>'SO 101 - zpevněné plochy'!F36</f>
        <v>0</v>
      </c>
      <c r="BB56" s="131">
        <f>'SO 101 - zpevněné plochy'!F37</f>
        <v>0</v>
      </c>
      <c r="BC56" s="131">
        <f>'SO 101 - zpevněné plochy'!F38</f>
        <v>0</v>
      </c>
      <c r="BD56" s="133">
        <f>'SO 101 - zpevněné plochy'!F39</f>
        <v>0</v>
      </c>
      <c r="BE56" s="4"/>
      <c r="BT56" s="134" t="s">
        <v>81</v>
      </c>
      <c r="BV56" s="134" t="s">
        <v>74</v>
      </c>
      <c r="BW56" s="134" t="s">
        <v>84</v>
      </c>
      <c r="BX56" s="134" t="s">
        <v>80</v>
      </c>
      <c r="CL56" s="134" t="s">
        <v>19</v>
      </c>
    </row>
    <row r="57" s="7" customFormat="1" ht="16.5" customHeight="1">
      <c r="A57" s="7"/>
      <c r="B57" s="112"/>
      <c r="C57" s="113"/>
      <c r="D57" s="114" t="s">
        <v>85</v>
      </c>
      <c r="E57" s="114"/>
      <c r="F57" s="114"/>
      <c r="G57" s="114"/>
      <c r="H57" s="114"/>
      <c r="I57" s="115"/>
      <c r="J57" s="114" t="s">
        <v>86</v>
      </c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6">
        <f>ROUND(AG58,2)</f>
        <v>0</v>
      </c>
      <c r="AH57" s="115"/>
      <c r="AI57" s="115"/>
      <c r="AJ57" s="115"/>
      <c r="AK57" s="115"/>
      <c r="AL57" s="115"/>
      <c r="AM57" s="115"/>
      <c r="AN57" s="117">
        <f>SUM(AG57,AT57)</f>
        <v>0</v>
      </c>
      <c r="AO57" s="115"/>
      <c r="AP57" s="115"/>
      <c r="AQ57" s="118" t="s">
        <v>78</v>
      </c>
      <c r="AR57" s="119"/>
      <c r="AS57" s="120">
        <f>ROUND(AS58,2)</f>
        <v>0</v>
      </c>
      <c r="AT57" s="121">
        <f>ROUND(SUM(AV57:AW57),2)</f>
        <v>0</v>
      </c>
      <c r="AU57" s="122">
        <f>ROUND(AU58,5)</f>
        <v>0</v>
      </c>
      <c r="AV57" s="121">
        <f>ROUND(AZ57*L29,2)</f>
        <v>0</v>
      </c>
      <c r="AW57" s="121">
        <f>ROUND(BA57*L30,2)</f>
        <v>0</v>
      </c>
      <c r="AX57" s="121">
        <f>ROUND(BB57*L29,2)</f>
        <v>0</v>
      </c>
      <c r="AY57" s="121">
        <f>ROUND(BC57*L30,2)</f>
        <v>0</v>
      </c>
      <c r="AZ57" s="121">
        <f>ROUND(AZ58,2)</f>
        <v>0</v>
      </c>
      <c r="BA57" s="121">
        <f>ROUND(BA58,2)</f>
        <v>0</v>
      </c>
      <c r="BB57" s="121">
        <f>ROUND(BB58,2)</f>
        <v>0</v>
      </c>
      <c r="BC57" s="121">
        <f>ROUND(BC58,2)</f>
        <v>0</v>
      </c>
      <c r="BD57" s="123">
        <f>ROUND(BD58,2)</f>
        <v>0</v>
      </c>
      <c r="BE57" s="7"/>
      <c r="BS57" s="124" t="s">
        <v>71</v>
      </c>
      <c r="BT57" s="124" t="s">
        <v>79</v>
      </c>
      <c r="BU57" s="124" t="s">
        <v>73</v>
      </c>
      <c r="BV57" s="124" t="s">
        <v>74</v>
      </c>
      <c r="BW57" s="124" t="s">
        <v>87</v>
      </c>
      <c r="BX57" s="124" t="s">
        <v>5</v>
      </c>
      <c r="CL57" s="124" t="s">
        <v>19</v>
      </c>
      <c r="CM57" s="124" t="s">
        <v>81</v>
      </c>
    </row>
    <row r="58" s="4" customFormat="1" ht="16.5" customHeight="1">
      <c r="A58" s="125" t="s">
        <v>82</v>
      </c>
      <c r="B58" s="64"/>
      <c r="C58" s="126"/>
      <c r="D58" s="126"/>
      <c r="E58" s="127" t="s">
        <v>85</v>
      </c>
      <c r="F58" s="127"/>
      <c r="G58" s="127"/>
      <c r="H58" s="127"/>
      <c r="I58" s="127"/>
      <c r="J58" s="126"/>
      <c r="K58" s="127" t="s">
        <v>86</v>
      </c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8">
        <f>'VRN - Vedlejší rozpočtové...'!J32</f>
        <v>0</v>
      </c>
      <c r="AH58" s="126"/>
      <c r="AI58" s="126"/>
      <c r="AJ58" s="126"/>
      <c r="AK58" s="126"/>
      <c r="AL58" s="126"/>
      <c r="AM58" s="126"/>
      <c r="AN58" s="128">
        <f>SUM(AG58,AT58)</f>
        <v>0</v>
      </c>
      <c r="AO58" s="126"/>
      <c r="AP58" s="126"/>
      <c r="AQ58" s="129" t="s">
        <v>83</v>
      </c>
      <c r="AR58" s="66"/>
      <c r="AS58" s="135">
        <v>0</v>
      </c>
      <c r="AT58" s="136">
        <f>ROUND(SUM(AV58:AW58),2)</f>
        <v>0</v>
      </c>
      <c r="AU58" s="137">
        <f>'VRN - Vedlejší rozpočtové...'!P89</f>
        <v>0</v>
      </c>
      <c r="AV58" s="136">
        <f>'VRN - Vedlejší rozpočtové...'!J35</f>
        <v>0</v>
      </c>
      <c r="AW58" s="136">
        <f>'VRN - Vedlejší rozpočtové...'!J36</f>
        <v>0</v>
      </c>
      <c r="AX58" s="136">
        <f>'VRN - Vedlejší rozpočtové...'!J37</f>
        <v>0</v>
      </c>
      <c r="AY58" s="136">
        <f>'VRN - Vedlejší rozpočtové...'!J38</f>
        <v>0</v>
      </c>
      <c r="AZ58" s="136">
        <f>'VRN - Vedlejší rozpočtové...'!F35</f>
        <v>0</v>
      </c>
      <c r="BA58" s="136">
        <f>'VRN - Vedlejší rozpočtové...'!F36</f>
        <v>0</v>
      </c>
      <c r="BB58" s="136">
        <f>'VRN - Vedlejší rozpočtové...'!F37</f>
        <v>0</v>
      </c>
      <c r="BC58" s="136">
        <f>'VRN - Vedlejší rozpočtové...'!F38</f>
        <v>0</v>
      </c>
      <c r="BD58" s="138">
        <f>'VRN - Vedlejší rozpočtové...'!F39</f>
        <v>0</v>
      </c>
      <c r="BE58" s="4"/>
      <c r="BT58" s="134" t="s">
        <v>81</v>
      </c>
      <c r="BV58" s="134" t="s">
        <v>74</v>
      </c>
      <c r="BW58" s="134" t="s">
        <v>88</v>
      </c>
      <c r="BX58" s="134" t="s">
        <v>87</v>
      </c>
      <c r="CL58" s="134" t="s">
        <v>19</v>
      </c>
    </row>
    <row r="59" s="2" customFormat="1" ht="30" customHeight="1">
      <c r="A59" s="39"/>
      <c r="B59" s="40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5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</row>
    <row r="60" s="2" customFormat="1" ht="6.96" customHeight="1">
      <c r="A60" s="39"/>
      <c r="B60" s="60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45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</row>
  </sheetData>
  <sheetProtection sheet="1" formatColumns="0" formatRows="0" objects="1" scenarios="1" spinCount="100000" saltValue="W71d1MNdhShoh8m8o7uLgxqPTclyjYpHtLEvwGUknp2dOOtFBgRqru1qt0pv/Gc3tUzLgpizBBtx88V1rp4xHw==" hashValue="OJl20c+JfoaYhIidEX4xhy1HXslhgBzYqea1/xSqSTsWW79LxWI1HY8Y2XCW4bGu28ika5BsuBAK/XKXDPcSUg==" algorithmName="SHA-512" password="CC35"/>
  <mergeCells count="54">
    <mergeCell ref="L45:AO45"/>
    <mergeCell ref="AM47:AN47"/>
    <mergeCell ref="AM49:AP49"/>
    <mergeCell ref="AS49:AT51"/>
    <mergeCell ref="AM50:AP50"/>
    <mergeCell ref="C52:G52"/>
    <mergeCell ref="AG52:AM52"/>
    <mergeCell ref="AN52:AP52"/>
    <mergeCell ref="I52:AF52"/>
    <mergeCell ref="AN55:AP55"/>
    <mergeCell ref="D55:H55"/>
    <mergeCell ref="J55:AF55"/>
    <mergeCell ref="AG55:AM55"/>
    <mergeCell ref="K56:AF56"/>
    <mergeCell ref="AN56:AP56"/>
    <mergeCell ref="AG56:AM56"/>
    <mergeCell ref="E56:I56"/>
    <mergeCell ref="D57:H57"/>
    <mergeCell ref="J57:AF57"/>
    <mergeCell ref="AN57:AP57"/>
    <mergeCell ref="AG57:AM57"/>
    <mergeCell ref="AG58:AM58"/>
    <mergeCell ref="AN58:AP58"/>
    <mergeCell ref="E58:I58"/>
    <mergeCell ref="K58:AF58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W29:AE29"/>
    <mergeCell ref="L29:P29"/>
    <mergeCell ref="AK30:AO30"/>
    <mergeCell ref="W30:AE30"/>
    <mergeCell ref="L30:P30"/>
    <mergeCell ref="W31:AE31"/>
    <mergeCell ref="L31:P31"/>
    <mergeCell ref="AK31:AO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</mergeCells>
  <hyperlinks>
    <hyperlink ref="A56" location="'SO 101 - zpevněné plochy'!C2" display="/"/>
    <hyperlink ref="A58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" style="1" customWidth="1"/>
    <col min="8" max="8" width="11.5" style="1" customWidth="1"/>
    <col min="9" max="9" width="20.16016" style="139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2"/>
      <c r="J3" s="141"/>
      <c r="K3" s="141"/>
      <c r="L3" s="21"/>
      <c r="AT3" s="18" t="s">
        <v>81</v>
      </c>
    </row>
    <row r="4" s="1" customFormat="1" ht="24.96" customHeight="1">
      <c r="B4" s="21"/>
      <c r="D4" s="143" t="s">
        <v>89</v>
      </c>
      <c r="I4" s="139"/>
      <c r="L4" s="21"/>
      <c r="M4" s="144" t="s">
        <v>10</v>
      </c>
      <c r="AT4" s="18" t="s">
        <v>4</v>
      </c>
    </row>
    <row r="5" s="1" customFormat="1" ht="6.96" customHeight="1">
      <c r="B5" s="21"/>
      <c r="I5" s="139"/>
      <c r="L5" s="21"/>
    </row>
    <row r="6" s="1" customFormat="1" ht="12" customHeight="1">
      <c r="B6" s="21"/>
      <c r="D6" s="145" t="s">
        <v>16</v>
      </c>
      <c r="I6" s="139"/>
      <c r="L6" s="21"/>
    </row>
    <row r="7" s="1" customFormat="1" ht="16.5" customHeight="1">
      <c r="B7" s="21"/>
      <c r="E7" s="146" t="str">
        <f>'Rekapitulace stavby'!K6</f>
        <v>Rekonstrukce vnitropodnikových komunikací a vjezdového průčelí</v>
      </c>
      <c r="F7" s="145"/>
      <c r="G7" s="145"/>
      <c r="H7" s="145"/>
      <c r="I7" s="139"/>
      <c r="L7" s="21"/>
    </row>
    <row r="8" s="1" customFormat="1" ht="12" customHeight="1">
      <c r="B8" s="21"/>
      <c r="D8" s="145" t="s">
        <v>90</v>
      </c>
      <c r="I8" s="139"/>
      <c r="L8" s="21"/>
    </row>
    <row r="9" s="2" customFormat="1" ht="16.5" customHeight="1">
      <c r="A9" s="39"/>
      <c r="B9" s="45"/>
      <c r="C9" s="39"/>
      <c r="D9" s="39"/>
      <c r="E9" s="146" t="s">
        <v>91</v>
      </c>
      <c r="F9" s="39"/>
      <c r="G9" s="39"/>
      <c r="H9" s="39"/>
      <c r="I9" s="147"/>
      <c r="J9" s="39"/>
      <c r="K9" s="39"/>
      <c r="L9" s="148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5" t="s">
        <v>92</v>
      </c>
      <c r="E10" s="39"/>
      <c r="F10" s="39"/>
      <c r="G10" s="39"/>
      <c r="H10" s="39"/>
      <c r="I10" s="147"/>
      <c r="J10" s="39"/>
      <c r="K10" s="39"/>
      <c r="L10" s="148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9" t="s">
        <v>91</v>
      </c>
      <c r="F11" s="39"/>
      <c r="G11" s="39"/>
      <c r="H11" s="39"/>
      <c r="I11" s="147"/>
      <c r="J11" s="39"/>
      <c r="K11" s="39"/>
      <c r="L11" s="148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147"/>
      <c r="J12" s="39"/>
      <c r="K12" s="39"/>
      <c r="L12" s="148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5" t="s">
        <v>18</v>
      </c>
      <c r="E13" s="39"/>
      <c r="F13" s="134" t="s">
        <v>19</v>
      </c>
      <c r="G13" s="39"/>
      <c r="H13" s="39"/>
      <c r="I13" s="150" t="s">
        <v>20</v>
      </c>
      <c r="J13" s="134" t="s">
        <v>19</v>
      </c>
      <c r="K13" s="39"/>
      <c r="L13" s="148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5" t="s">
        <v>21</v>
      </c>
      <c r="E14" s="39"/>
      <c r="F14" s="134" t="s">
        <v>22</v>
      </c>
      <c r="G14" s="39"/>
      <c r="H14" s="39"/>
      <c r="I14" s="150" t="s">
        <v>23</v>
      </c>
      <c r="J14" s="151" t="str">
        <f>'Rekapitulace stavby'!AN8</f>
        <v>28. 8. 2020</v>
      </c>
      <c r="K14" s="39"/>
      <c r="L14" s="148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147"/>
      <c r="J15" s="39"/>
      <c r="K15" s="39"/>
      <c r="L15" s="148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5" t="s">
        <v>25</v>
      </c>
      <c r="E16" s="39"/>
      <c r="F16" s="39"/>
      <c r="G16" s="39"/>
      <c r="H16" s="39"/>
      <c r="I16" s="150" t="s">
        <v>26</v>
      </c>
      <c r="J16" s="134" t="s">
        <v>19</v>
      </c>
      <c r="K16" s="39"/>
      <c r="L16" s="148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">
        <v>27</v>
      </c>
      <c r="F17" s="39"/>
      <c r="G17" s="39"/>
      <c r="H17" s="39"/>
      <c r="I17" s="150" t="s">
        <v>28</v>
      </c>
      <c r="J17" s="134" t="s">
        <v>19</v>
      </c>
      <c r="K17" s="39"/>
      <c r="L17" s="148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147"/>
      <c r="J18" s="39"/>
      <c r="K18" s="39"/>
      <c r="L18" s="148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5" t="s">
        <v>29</v>
      </c>
      <c r="E19" s="39"/>
      <c r="F19" s="39"/>
      <c r="G19" s="39"/>
      <c r="H19" s="39"/>
      <c r="I19" s="150" t="s">
        <v>26</v>
      </c>
      <c r="J19" s="34" t="str">
        <f>'Rekapitulace stavby'!AN13</f>
        <v>Vyplň údaj</v>
      </c>
      <c r="K19" s="39"/>
      <c r="L19" s="148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50" t="s">
        <v>28</v>
      </c>
      <c r="J20" s="34" t="str">
        <f>'Rekapitulace stavby'!AN14</f>
        <v>Vyplň údaj</v>
      </c>
      <c r="K20" s="39"/>
      <c r="L20" s="148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147"/>
      <c r="J21" s="39"/>
      <c r="K21" s="39"/>
      <c r="L21" s="148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5" t="s">
        <v>31</v>
      </c>
      <c r="E22" s="39"/>
      <c r="F22" s="39"/>
      <c r="G22" s="39"/>
      <c r="H22" s="39"/>
      <c r="I22" s="150" t="s">
        <v>26</v>
      </c>
      <c r="J22" s="134" t="str">
        <f>IF('Rekapitulace stavby'!AN16="","",'Rekapitulace stavby'!AN16)</f>
        <v/>
      </c>
      <c r="K22" s="39"/>
      <c r="L22" s="148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tr">
        <f>IF('Rekapitulace stavby'!E17="","",'Rekapitulace stavby'!E17)</f>
        <v xml:space="preserve"> </v>
      </c>
      <c r="F23" s="39"/>
      <c r="G23" s="39"/>
      <c r="H23" s="39"/>
      <c r="I23" s="150" t="s">
        <v>28</v>
      </c>
      <c r="J23" s="134" t="str">
        <f>IF('Rekapitulace stavby'!AN17="","",'Rekapitulace stavby'!AN17)</f>
        <v/>
      </c>
      <c r="K23" s="39"/>
      <c r="L23" s="148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147"/>
      <c r="J24" s="39"/>
      <c r="K24" s="39"/>
      <c r="L24" s="148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5" t="s">
        <v>34</v>
      </c>
      <c r="E25" s="39"/>
      <c r="F25" s="39"/>
      <c r="G25" s="39"/>
      <c r="H25" s="39"/>
      <c r="I25" s="150" t="s">
        <v>26</v>
      </c>
      <c r="J25" s="134" t="s">
        <v>19</v>
      </c>
      <c r="K25" s="39"/>
      <c r="L25" s="148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">
        <v>35</v>
      </c>
      <c r="F26" s="39"/>
      <c r="G26" s="39"/>
      <c r="H26" s="39"/>
      <c r="I26" s="150" t="s">
        <v>28</v>
      </c>
      <c r="J26" s="134" t="s">
        <v>19</v>
      </c>
      <c r="K26" s="39"/>
      <c r="L26" s="148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147"/>
      <c r="J27" s="39"/>
      <c r="K27" s="39"/>
      <c r="L27" s="148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5" t="s">
        <v>36</v>
      </c>
      <c r="E28" s="39"/>
      <c r="F28" s="39"/>
      <c r="G28" s="39"/>
      <c r="H28" s="39"/>
      <c r="I28" s="147"/>
      <c r="J28" s="39"/>
      <c r="K28" s="39"/>
      <c r="L28" s="14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2"/>
      <c r="B29" s="153"/>
      <c r="C29" s="152"/>
      <c r="D29" s="152"/>
      <c r="E29" s="154" t="s">
        <v>19</v>
      </c>
      <c r="F29" s="154"/>
      <c r="G29" s="154"/>
      <c r="H29" s="154"/>
      <c r="I29" s="155"/>
      <c r="J29" s="152"/>
      <c r="K29" s="152"/>
      <c r="L29" s="156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147"/>
      <c r="J30" s="39"/>
      <c r="K30" s="39"/>
      <c r="L30" s="14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7"/>
      <c r="E31" s="157"/>
      <c r="F31" s="157"/>
      <c r="G31" s="157"/>
      <c r="H31" s="157"/>
      <c r="I31" s="158"/>
      <c r="J31" s="157"/>
      <c r="K31" s="157"/>
      <c r="L31" s="14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9" t="s">
        <v>38</v>
      </c>
      <c r="E32" s="39"/>
      <c r="F32" s="39"/>
      <c r="G32" s="39"/>
      <c r="H32" s="39"/>
      <c r="I32" s="147"/>
      <c r="J32" s="160">
        <f>ROUND(J94, 2)</f>
        <v>0</v>
      </c>
      <c r="K32" s="39"/>
      <c r="L32" s="148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7"/>
      <c r="E33" s="157"/>
      <c r="F33" s="157"/>
      <c r="G33" s="157"/>
      <c r="H33" s="157"/>
      <c r="I33" s="158"/>
      <c r="J33" s="157"/>
      <c r="K33" s="157"/>
      <c r="L33" s="148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1" t="s">
        <v>40</v>
      </c>
      <c r="G34" s="39"/>
      <c r="H34" s="39"/>
      <c r="I34" s="162" t="s">
        <v>39</v>
      </c>
      <c r="J34" s="161" t="s">
        <v>41</v>
      </c>
      <c r="K34" s="39"/>
      <c r="L34" s="148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42</v>
      </c>
      <c r="E35" s="145" t="s">
        <v>43</v>
      </c>
      <c r="F35" s="164">
        <f>ROUND((SUM(BE94:BE189)),  2)</f>
        <v>0</v>
      </c>
      <c r="G35" s="39"/>
      <c r="H35" s="39"/>
      <c r="I35" s="165">
        <v>0.20999999999999999</v>
      </c>
      <c r="J35" s="164">
        <f>ROUND(((SUM(BE94:BE189))*I35),  2)</f>
        <v>0</v>
      </c>
      <c r="K35" s="39"/>
      <c r="L35" s="148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5" t="s">
        <v>44</v>
      </c>
      <c r="F36" s="164">
        <f>ROUND((SUM(BF94:BF189)),  2)</f>
        <v>0</v>
      </c>
      <c r="G36" s="39"/>
      <c r="H36" s="39"/>
      <c r="I36" s="165">
        <v>0.14999999999999999</v>
      </c>
      <c r="J36" s="164">
        <f>ROUND(((SUM(BF94:BF189))*I36),  2)</f>
        <v>0</v>
      </c>
      <c r="K36" s="39"/>
      <c r="L36" s="148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5" t="s">
        <v>45</v>
      </c>
      <c r="F37" s="164">
        <f>ROUND((SUM(BG94:BG189)),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148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5" t="s">
        <v>46</v>
      </c>
      <c r="F38" s="164">
        <f>ROUND((SUM(BH94:BH189)),  2)</f>
        <v>0</v>
      </c>
      <c r="G38" s="39"/>
      <c r="H38" s="39"/>
      <c r="I38" s="165">
        <v>0.14999999999999999</v>
      </c>
      <c r="J38" s="164">
        <f>0</f>
        <v>0</v>
      </c>
      <c r="K38" s="39"/>
      <c r="L38" s="148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5" t="s">
        <v>47</v>
      </c>
      <c r="F39" s="164">
        <f>ROUND((SUM(BI94:BI189)),  2)</f>
        <v>0</v>
      </c>
      <c r="G39" s="39"/>
      <c r="H39" s="39"/>
      <c r="I39" s="165">
        <v>0</v>
      </c>
      <c r="J39" s="164">
        <f>0</f>
        <v>0</v>
      </c>
      <c r="K39" s="39"/>
      <c r="L39" s="148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147"/>
      <c r="J40" s="39"/>
      <c r="K40" s="39"/>
      <c r="L40" s="148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48</v>
      </c>
      <c r="E41" s="168"/>
      <c r="F41" s="168"/>
      <c r="G41" s="169" t="s">
        <v>49</v>
      </c>
      <c r="H41" s="170" t="s">
        <v>50</v>
      </c>
      <c r="I41" s="171"/>
      <c r="J41" s="172">
        <f>SUM(J32:J39)</f>
        <v>0</v>
      </c>
      <c r="K41" s="173"/>
      <c r="L41" s="148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74"/>
      <c r="C42" s="175"/>
      <c r="D42" s="175"/>
      <c r="E42" s="175"/>
      <c r="F42" s="175"/>
      <c r="G42" s="175"/>
      <c r="H42" s="175"/>
      <c r="I42" s="176"/>
      <c r="J42" s="175"/>
      <c r="K42" s="175"/>
      <c r="L42" s="148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77"/>
      <c r="C46" s="178"/>
      <c r="D46" s="178"/>
      <c r="E46" s="178"/>
      <c r="F46" s="178"/>
      <c r="G46" s="178"/>
      <c r="H46" s="178"/>
      <c r="I46" s="179"/>
      <c r="J46" s="178"/>
      <c r="K46" s="178"/>
      <c r="L46" s="14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93</v>
      </c>
      <c r="D47" s="41"/>
      <c r="E47" s="41"/>
      <c r="F47" s="41"/>
      <c r="G47" s="41"/>
      <c r="H47" s="41"/>
      <c r="I47" s="147"/>
      <c r="J47" s="41"/>
      <c r="K47" s="41"/>
      <c r="L47" s="14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147"/>
      <c r="J48" s="41"/>
      <c r="K48" s="41"/>
      <c r="L48" s="14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16</v>
      </c>
      <c r="D49" s="41"/>
      <c r="E49" s="41"/>
      <c r="F49" s="41"/>
      <c r="G49" s="41"/>
      <c r="H49" s="41"/>
      <c r="I49" s="147"/>
      <c r="J49" s="41"/>
      <c r="K49" s="41"/>
      <c r="L49" s="14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80" t="str">
        <f>E7</f>
        <v>Rekonstrukce vnitropodnikových komunikací a vjezdového průčelí</v>
      </c>
      <c r="F50" s="33"/>
      <c r="G50" s="33"/>
      <c r="H50" s="33"/>
      <c r="I50" s="147"/>
      <c r="J50" s="41"/>
      <c r="K50" s="41"/>
      <c r="L50" s="148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90</v>
      </c>
      <c r="D51" s="23"/>
      <c r="E51" s="23"/>
      <c r="F51" s="23"/>
      <c r="G51" s="23"/>
      <c r="H51" s="23"/>
      <c r="I51" s="139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80" t="s">
        <v>91</v>
      </c>
      <c r="F52" s="41"/>
      <c r="G52" s="41"/>
      <c r="H52" s="41"/>
      <c r="I52" s="147"/>
      <c r="J52" s="41"/>
      <c r="K52" s="41"/>
      <c r="L52" s="148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92</v>
      </c>
      <c r="D53" s="41"/>
      <c r="E53" s="41"/>
      <c r="F53" s="41"/>
      <c r="G53" s="41"/>
      <c r="H53" s="41"/>
      <c r="I53" s="147"/>
      <c r="J53" s="41"/>
      <c r="K53" s="41"/>
      <c r="L53" s="148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SO 101 - zpevněné plochy</v>
      </c>
      <c r="F54" s="41"/>
      <c r="G54" s="41"/>
      <c r="H54" s="41"/>
      <c r="I54" s="147"/>
      <c r="J54" s="41"/>
      <c r="K54" s="41"/>
      <c r="L54" s="14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147"/>
      <c r="J55" s="41"/>
      <c r="K55" s="41"/>
      <c r="L55" s="14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21</v>
      </c>
      <c r="D56" s="41"/>
      <c r="E56" s="41"/>
      <c r="F56" s="28" t="str">
        <f>F14</f>
        <v>Hustopeče</v>
      </c>
      <c r="G56" s="41"/>
      <c r="H56" s="41"/>
      <c r="I56" s="150" t="s">
        <v>23</v>
      </c>
      <c r="J56" s="73" t="str">
        <f>IF(J14="","",J14)</f>
        <v>28. 8. 2020</v>
      </c>
      <c r="K56" s="41"/>
      <c r="L56" s="14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147"/>
      <c r="J57" s="41"/>
      <c r="K57" s="41"/>
      <c r="L57" s="14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5.15" customHeight="1">
      <c r="A58" s="39"/>
      <c r="B58" s="40"/>
      <c r="C58" s="33" t="s">
        <v>25</v>
      </c>
      <c r="D58" s="41"/>
      <c r="E58" s="41"/>
      <c r="F58" s="28" t="str">
        <f>E17</f>
        <v>SOŠ a SOU Hustopeče, příspěvková organizace</v>
      </c>
      <c r="G58" s="41"/>
      <c r="H58" s="41"/>
      <c r="I58" s="150" t="s">
        <v>31</v>
      </c>
      <c r="J58" s="37" t="str">
        <f>E23</f>
        <v xml:space="preserve"> </v>
      </c>
      <c r="K58" s="41"/>
      <c r="L58" s="14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15.15" customHeight="1">
      <c r="A59" s="39"/>
      <c r="B59" s="40"/>
      <c r="C59" s="33" t="s">
        <v>29</v>
      </c>
      <c r="D59" s="41"/>
      <c r="E59" s="41"/>
      <c r="F59" s="28" t="str">
        <f>IF(E20="","",E20)</f>
        <v>Vyplň údaj</v>
      </c>
      <c r="G59" s="41"/>
      <c r="H59" s="41"/>
      <c r="I59" s="150" t="s">
        <v>34</v>
      </c>
      <c r="J59" s="37" t="str">
        <f>E26</f>
        <v>ViaDesigne s.r.o.</v>
      </c>
      <c r="K59" s="41"/>
      <c r="L59" s="14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147"/>
      <c r="J60" s="41"/>
      <c r="K60" s="41"/>
      <c r="L60" s="148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81" t="s">
        <v>94</v>
      </c>
      <c r="D61" s="182"/>
      <c r="E61" s="182"/>
      <c r="F61" s="182"/>
      <c r="G61" s="182"/>
      <c r="H61" s="182"/>
      <c r="I61" s="183"/>
      <c r="J61" s="184" t="s">
        <v>95</v>
      </c>
      <c r="K61" s="182"/>
      <c r="L61" s="148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147"/>
      <c r="J62" s="41"/>
      <c r="K62" s="41"/>
      <c r="L62" s="148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85" t="s">
        <v>70</v>
      </c>
      <c r="D63" s="41"/>
      <c r="E63" s="41"/>
      <c r="F63" s="41"/>
      <c r="G63" s="41"/>
      <c r="H63" s="41"/>
      <c r="I63" s="147"/>
      <c r="J63" s="103">
        <f>J94</f>
        <v>0</v>
      </c>
      <c r="K63" s="41"/>
      <c r="L63" s="148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96</v>
      </c>
    </row>
    <row r="64" s="9" customFormat="1" ht="24.96" customHeight="1">
      <c r="A64" s="9"/>
      <c r="B64" s="186"/>
      <c r="C64" s="187"/>
      <c r="D64" s="188" t="s">
        <v>97</v>
      </c>
      <c r="E64" s="189"/>
      <c r="F64" s="189"/>
      <c r="G64" s="189"/>
      <c r="H64" s="189"/>
      <c r="I64" s="190"/>
      <c r="J64" s="191">
        <f>J95</f>
        <v>0</v>
      </c>
      <c r="K64" s="187"/>
      <c r="L64" s="19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93"/>
      <c r="C65" s="126"/>
      <c r="D65" s="194" t="s">
        <v>98</v>
      </c>
      <c r="E65" s="195"/>
      <c r="F65" s="195"/>
      <c r="G65" s="195"/>
      <c r="H65" s="195"/>
      <c r="I65" s="196"/>
      <c r="J65" s="197">
        <f>J96</f>
        <v>0</v>
      </c>
      <c r="K65" s="126"/>
      <c r="L65" s="19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93"/>
      <c r="C66" s="126"/>
      <c r="D66" s="194" t="s">
        <v>99</v>
      </c>
      <c r="E66" s="195"/>
      <c r="F66" s="195"/>
      <c r="G66" s="195"/>
      <c r="H66" s="195"/>
      <c r="I66" s="196"/>
      <c r="J66" s="197">
        <f>J129</f>
        <v>0</v>
      </c>
      <c r="K66" s="126"/>
      <c r="L66" s="19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93"/>
      <c r="C67" s="126"/>
      <c r="D67" s="194" t="s">
        <v>100</v>
      </c>
      <c r="E67" s="195"/>
      <c r="F67" s="195"/>
      <c r="G67" s="195"/>
      <c r="H67" s="195"/>
      <c r="I67" s="196"/>
      <c r="J67" s="197">
        <f>J135</f>
        <v>0</v>
      </c>
      <c r="K67" s="126"/>
      <c r="L67" s="19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93"/>
      <c r="C68" s="126"/>
      <c r="D68" s="194" t="s">
        <v>101</v>
      </c>
      <c r="E68" s="195"/>
      <c r="F68" s="195"/>
      <c r="G68" s="195"/>
      <c r="H68" s="195"/>
      <c r="I68" s="196"/>
      <c r="J68" s="197">
        <f>J147</f>
        <v>0</v>
      </c>
      <c r="K68" s="126"/>
      <c r="L68" s="19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93"/>
      <c r="C69" s="126"/>
      <c r="D69" s="194" t="s">
        <v>102</v>
      </c>
      <c r="E69" s="195"/>
      <c r="F69" s="195"/>
      <c r="G69" s="195"/>
      <c r="H69" s="195"/>
      <c r="I69" s="196"/>
      <c r="J69" s="197">
        <f>J160</f>
        <v>0</v>
      </c>
      <c r="K69" s="126"/>
      <c r="L69" s="19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93"/>
      <c r="C70" s="126"/>
      <c r="D70" s="194" t="s">
        <v>103</v>
      </c>
      <c r="E70" s="195"/>
      <c r="F70" s="195"/>
      <c r="G70" s="195"/>
      <c r="H70" s="195"/>
      <c r="I70" s="196"/>
      <c r="J70" s="197">
        <f>J182</f>
        <v>0</v>
      </c>
      <c r="K70" s="126"/>
      <c r="L70" s="19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86"/>
      <c r="C71" s="187"/>
      <c r="D71" s="188" t="s">
        <v>104</v>
      </c>
      <c r="E71" s="189"/>
      <c r="F71" s="189"/>
      <c r="G71" s="189"/>
      <c r="H71" s="189"/>
      <c r="I71" s="190"/>
      <c r="J71" s="191">
        <f>J184</f>
        <v>0</v>
      </c>
      <c r="K71" s="187"/>
      <c r="L71" s="192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93"/>
      <c r="C72" s="126"/>
      <c r="D72" s="194" t="s">
        <v>105</v>
      </c>
      <c r="E72" s="195"/>
      <c r="F72" s="195"/>
      <c r="G72" s="195"/>
      <c r="H72" s="195"/>
      <c r="I72" s="196"/>
      <c r="J72" s="197">
        <f>J185</f>
        <v>0</v>
      </c>
      <c r="K72" s="126"/>
      <c r="L72" s="19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39"/>
      <c r="B73" s="40"/>
      <c r="C73" s="41"/>
      <c r="D73" s="41"/>
      <c r="E73" s="41"/>
      <c r="F73" s="41"/>
      <c r="G73" s="41"/>
      <c r="H73" s="41"/>
      <c r="I73" s="147"/>
      <c r="J73" s="41"/>
      <c r="K73" s="41"/>
      <c r="L73" s="148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60"/>
      <c r="C74" s="61"/>
      <c r="D74" s="61"/>
      <c r="E74" s="61"/>
      <c r="F74" s="61"/>
      <c r="G74" s="61"/>
      <c r="H74" s="61"/>
      <c r="I74" s="176"/>
      <c r="J74" s="61"/>
      <c r="K74" s="61"/>
      <c r="L74" s="148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8" s="2" customFormat="1" ht="6.96" customHeight="1">
      <c r="A78" s="39"/>
      <c r="B78" s="62"/>
      <c r="C78" s="63"/>
      <c r="D78" s="63"/>
      <c r="E78" s="63"/>
      <c r="F78" s="63"/>
      <c r="G78" s="63"/>
      <c r="H78" s="63"/>
      <c r="I78" s="179"/>
      <c r="J78" s="63"/>
      <c r="K78" s="63"/>
      <c r="L78" s="148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24.96" customHeight="1">
      <c r="A79" s="39"/>
      <c r="B79" s="40"/>
      <c r="C79" s="24" t="s">
        <v>106</v>
      </c>
      <c r="D79" s="41"/>
      <c r="E79" s="41"/>
      <c r="F79" s="41"/>
      <c r="G79" s="41"/>
      <c r="H79" s="41"/>
      <c r="I79" s="147"/>
      <c r="J79" s="41"/>
      <c r="K79" s="41"/>
      <c r="L79" s="148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6.96" customHeight="1">
      <c r="A80" s="39"/>
      <c r="B80" s="40"/>
      <c r="C80" s="41"/>
      <c r="D80" s="41"/>
      <c r="E80" s="41"/>
      <c r="F80" s="41"/>
      <c r="G80" s="41"/>
      <c r="H80" s="41"/>
      <c r="I80" s="147"/>
      <c r="J80" s="41"/>
      <c r="K80" s="41"/>
      <c r="L80" s="148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2" customHeight="1">
      <c r="A81" s="39"/>
      <c r="B81" s="40"/>
      <c r="C81" s="33" t="s">
        <v>16</v>
      </c>
      <c r="D81" s="41"/>
      <c r="E81" s="41"/>
      <c r="F81" s="41"/>
      <c r="G81" s="41"/>
      <c r="H81" s="41"/>
      <c r="I81" s="147"/>
      <c r="J81" s="41"/>
      <c r="K81" s="41"/>
      <c r="L81" s="148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6.5" customHeight="1">
      <c r="A82" s="39"/>
      <c r="B82" s="40"/>
      <c r="C82" s="41"/>
      <c r="D82" s="41"/>
      <c r="E82" s="180" t="str">
        <f>E7</f>
        <v>Rekonstrukce vnitropodnikových komunikací a vjezdového průčelí</v>
      </c>
      <c r="F82" s="33"/>
      <c r="G82" s="33"/>
      <c r="H82" s="33"/>
      <c r="I82" s="147"/>
      <c r="J82" s="41"/>
      <c r="K82" s="41"/>
      <c r="L82" s="148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1" customFormat="1" ht="12" customHeight="1">
      <c r="B83" s="22"/>
      <c r="C83" s="33" t="s">
        <v>90</v>
      </c>
      <c r="D83" s="23"/>
      <c r="E83" s="23"/>
      <c r="F83" s="23"/>
      <c r="G83" s="23"/>
      <c r="H83" s="23"/>
      <c r="I83" s="139"/>
      <c r="J83" s="23"/>
      <c r="K83" s="23"/>
      <c r="L83" s="21"/>
    </row>
    <row r="84" s="2" customFormat="1" ht="16.5" customHeight="1">
      <c r="A84" s="39"/>
      <c r="B84" s="40"/>
      <c r="C84" s="41"/>
      <c r="D84" s="41"/>
      <c r="E84" s="180" t="s">
        <v>91</v>
      </c>
      <c r="F84" s="41"/>
      <c r="G84" s="41"/>
      <c r="H84" s="41"/>
      <c r="I84" s="147"/>
      <c r="J84" s="41"/>
      <c r="K84" s="41"/>
      <c r="L84" s="148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2" customHeight="1">
      <c r="A85" s="39"/>
      <c r="B85" s="40"/>
      <c r="C85" s="33" t="s">
        <v>92</v>
      </c>
      <c r="D85" s="41"/>
      <c r="E85" s="41"/>
      <c r="F85" s="41"/>
      <c r="G85" s="41"/>
      <c r="H85" s="41"/>
      <c r="I85" s="147"/>
      <c r="J85" s="41"/>
      <c r="K85" s="41"/>
      <c r="L85" s="148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6.5" customHeight="1">
      <c r="A86" s="39"/>
      <c r="B86" s="40"/>
      <c r="C86" s="41"/>
      <c r="D86" s="41"/>
      <c r="E86" s="70" t="str">
        <f>E11</f>
        <v>SO 101 - zpevněné plochy</v>
      </c>
      <c r="F86" s="41"/>
      <c r="G86" s="41"/>
      <c r="H86" s="41"/>
      <c r="I86" s="147"/>
      <c r="J86" s="41"/>
      <c r="K86" s="41"/>
      <c r="L86" s="148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6.96" customHeight="1">
      <c r="A87" s="39"/>
      <c r="B87" s="40"/>
      <c r="C87" s="41"/>
      <c r="D87" s="41"/>
      <c r="E87" s="41"/>
      <c r="F87" s="41"/>
      <c r="G87" s="41"/>
      <c r="H87" s="41"/>
      <c r="I87" s="147"/>
      <c r="J87" s="41"/>
      <c r="K87" s="41"/>
      <c r="L87" s="148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21</v>
      </c>
      <c r="D88" s="41"/>
      <c r="E88" s="41"/>
      <c r="F88" s="28" t="str">
        <f>F14</f>
        <v>Hustopeče</v>
      </c>
      <c r="G88" s="41"/>
      <c r="H88" s="41"/>
      <c r="I88" s="150" t="s">
        <v>23</v>
      </c>
      <c r="J88" s="73" t="str">
        <f>IF(J14="","",J14)</f>
        <v>28. 8. 2020</v>
      </c>
      <c r="K88" s="41"/>
      <c r="L88" s="148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6.96" customHeight="1">
      <c r="A89" s="39"/>
      <c r="B89" s="40"/>
      <c r="C89" s="41"/>
      <c r="D89" s="41"/>
      <c r="E89" s="41"/>
      <c r="F89" s="41"/>
      <c r="G89" s="41"/>
      <c r="H89" s="41"/>
      <c r="I89" s="147"/>
      <c r="J89" s="41"/>
      <c r="K89" s="41"/>
      <c r="L89" s="148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5.15" customHeight="1">
      <c r="A90" s="39"/>
      <c r="B90" s="40"/>
      <c r="C90" s="33" t="s">
        <v>25</v>
      </c>
      <c r="D90" s="41"/>
      <c r="E90" s="41"/>
      <c r="F90" s="28" t="str">
        <f>E17</f>
        <v>SOŠ a SOU Hustopeče, příspěvková organizace</v>
      </c>
      <c r="G90" s="41"/>
      <c r="H90" s="41"/>
      <c r="I90" s="150" t="s">
        <v>31</v>
      </c>
      <c r="J90" s="37" t="str">
        <f>E23</f>
        <v xml:space="preserve"> </v>
      </c>
      <c r="K90" s="41"/>
      <c r="L90" s="148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29</v>
      </c>
      <c r="D91" s="41"/>
      <c r="E91" s="41"/>
      <c r="F91" s="28" t="str">
        <f>IF(E20="","",E20)</f>
        <v>Vyplň údaj</v>
      </c>
      <c r="G91" s="41"/>
      <c r="H91" s="41"/>
      <c r="I91" s="150" t="s">
        <v>34</v>
      </c>
      <c r="J91" s="37" t="str">
        <f>E26</f>
        <v>ViaDesigne s.r.o.</v>
      </c>
      <c r="K91" s="41"/>
      <c r="L91" s="148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0.32" customHeight="1">
      <c r="A92" s="39"/>
      <c r="B92" s="40"/>
      <c r="C92" s="41"/>
      <c r="D92" s="41"/>
      <c r="E92" s="41"/>
      <c r="F92" s="41"/>
      <c r="G92" s="41"/>
      <c r="H92" s="41"/>
      <c r="I92" s="147"/>
      <c r="J92" s="41"/>
      <c r="K92" s="41"/>
      <c r="L92" s="148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11" customFormat="1" ht="29.28" customHeight="1">
      <c r="A93" s="199"/>
      <c r="B93" s="200"/>
      <c r="C93" s="201" t="s">
        <v>107</v>
      </c>
      <c r="D93" s="202" t="s">
        <v>57</v>
      </c>
      <c r="E93" s="202" t="s">
        <v>53</v>
      </c>
      <c r="F93" s="202" t="s">
        <v>54</v>
      </c>
      <c r="G93" s="202" t="s">
        <v>108</v>
      </c>
      <c r="H93" s="202" t="s">
        <v>109</v>
      </c>
      <c r="I93" s="203" t="s">
        <v>110</v>
      </c>
      <c r="J93" s="202" t="s">
        <v>95</v>
      </c>
      <c r="K93" s="204" t="s">
        <v>111</v>
      </c>
      <c r="L93" s="205"/>
      <c r="M93" s="93" t="s">
        <v>19</v>
      </c>
      <c r="N93" s="94" t="s">
        <v>42</v>
      </c>
      <c r="O93" s="94" t="s">
        <v>112</v>
      </c>
      <c r="P93" s="94" t="s">
        <v>113</v>
      </c>
      <c r="Q93" s="94" t="s">
        <v>114</v>
      </c>
      <c r="R93" s="94" t="s">
        <v>115</v>
      </c>
      <c r="S93" s="94" t="s">
        <v>116</v>
      </c>
      <c r="T93" s="95" t="s">
        <v>117</v>
      </c>
      <c r="U93" s="199"/>
      <c r="V93" s="199"/>
      <c r="W93" s="199"/>
      <c r="X93" s="199"/>
      <c r="Y93" s="199"/>
      <c r="Z93" s="199"/>
      <c r="AA93" s="199"/>
      <c r="AB93" s="199"/>
      <c r="AC93" s="199"/>
      <c r="AD93" s="199"/>
      <c r="AE93" s="199"/>
    </row>
    <row r="94" s="2" customFormat="1" ht="22.8" customHeight="1">
      <c r="A94" s="39"/>
      <c r="B94" s="40"/>
      <c r="C94" s="100" t="s">
        <v>118</v>
      </c>
      <c r="D94" s="41"/>
      <c r="E94" s="41"/>
      <c r="F94" s="41"/>
      <c r="G94" s="41"/>
      <c r="H94" s="41"/>
      <c r="I94" s="147"/>
      <c r="J94" s="206">
        <f>BK94</f>
        <v>0</v>
      </c>
      <c r="K94" s="41"/>
      <c r="L94" s="45"/>
      <c r="M94" s="96"/>
      <c r="N94" s="207"/>
      <c r="O94" s="97"/>
      <c r="P94" s="208">
        <f>P95+P184</f>
        <v>0</v>
      </c>
      <c r="Q94" s="97"/>
      <c r="R94" s="208">
        <f>R95+R184</f>
        <v>124.81838886</v>
      </c>
      <c r="S94" s="97"/>
      <c r="T94" s="209">
        <f>T95+T184</f>
        <v>325.21659999999997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71</v>
      </c>
      <c r="AU94" s="18" t="s">
        <v>96</v>
      </c>
      <c r="BK94" s="210">
        <f>BK95+BK184</f>
        <v>0</v>
      </c>
    </row>
    <row r="95" s="12" customFormat="1" ht="25.92" customHeight="1">
      <c r="A95" s="12"/>
      <c r="B95" s="211"/>
      <c r="C95" s="212"/>
      <c r="D95" s="213" t="s">
        <v>71</v>
      </c>
      <c r="E95" s="214" t="s">
        <v>119</v>
      </c>
      <c r="F95" s="214" t="s">
        <v>120</v>
      </c>
      <c r="G95" s="212"/>
      <c r="H95" s="212"/>
      <c r="I95" s="215"/>
      <c r="J95" s="216">
        <f>BK95</f>
        <v>0</v>
      </c>
      <c r="K95" s="212"/>
      <c r="L95" s="217"/>
      <c r="M95" s="218"/>
      <c r="N95" s="219"/>
      <c r="O95" s="219"/>
      <c r="P95" s="220">
        <f>P96+P129+P135+P147+P160+P182</f>
        <v>0</v>
      </c>
      <c r="Q95" s="219"/>
      <c r="R95" s="220">
        <f>R96+R129+R135+R147+R160+R182</f>
        <v>124.77498186</v>
      </c>
      <c r="S95" s="219"/>
      <c r="T95" s="221">
        <f>T96+T129+T135+T147+T160+T182</f>
        <v>325.21659999999997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22" t="s">
        <v>79</v>
      </c>
      <c r="AT95" s="223" t="s">
        <v>71</v>
      </c>
      <c r="AU95" s="223" t="s">
        <v>72</v>
      </c>
      <c r="AY95" s="222" t="s">
        <v>121</v>
      </c>
      <c r="BK95" s="224">
        <f>BK96+BK129+BK135+BK147+BK160+BK182</f>
        <v>0</v>
      </c>
    </row>
    <row r="96" s="12" customFormat="1" ht="22.8" customHeight="1">
      <c r="A96" s="12"/>
      <c r="B96" s="211"/>
      <c r="C96" s="212"/>
      <c r="D96" s="213" t="s">
        <v>71</v>
      </c>
      <c r="E96" s="225" t="s">
        <v>79</v>
      </c>
      <c r="F96" s="225" t="s">
        <v>122</v>
      </c>
      <c r="G96" s="212"/>
      <c r="H96" s="212"/>
      <c r="I96" s="215"/>
      <c r="J96" s="226">
        <f>BK96</f>
        <v>0</v>
      </c>
      <c r="K96" s="212"/>
      <c r="L96" s="217"/>
      <c r="M96" s="218"/>
      <c r="N96" s="219"/>
      <c r="O96" s="219"/>
      <c r="P96" s="220">
        <f>SUM(P97:P128)</f>
        <v>0</v>
      </c>
      <c r="Q96" s="219"/>
      <c r="R96" s="220">
        <f>SUM(R97:R128)</f>
        <v>0</v>
      </c>
      <c r="S96" s="219"/>
      <c r="T96" s="221">
        <f>SUM(T97:T128)</f>
        <v>325.21659999999997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22" t="s">
        <v>79</v>
      </c>
      <c r="AT96" s="223" t="s">
        <v>71</v>
      </c>
      <c r="AU96" s="223" t="s">
        <v>79</v>
      </c>
      <c r="AY96" s="222" t="s">
        <v>121</v>
      </c>
      <c r="BK96" s="224">
        <f>SUM(BK97:BK128)</f>
        <v>0</v>
      </c>
    </row>
    <row r="97" s="2" customFormat="1" ht="33" customHeight="1">
      <c r="A97" s="39"/>
      <c r="B97" s="40"/>
      <c r="C97" s="227" t="s">
        <v>79</v>
      </c>
      <c r="D97" s="227" t="s">
        <v>123</v>
      </c>
      <c r="E97" s="228" t="s">
        <v>124</v>
      </c>
      <c r="F97" s="229" t="s">
        <v>125</v>
      </c>
      <c r="G97" s="230" t="s">
        <v>126</v>
      </c>
      <c r="H97" s="231">
        <v>7.2000000000000002</v>
      </c>
      <c r="I97" s="232"/>
      <c r="J97" s="233">
        <f>ROUND(I97*H97,2)</f>
        <v>0</v>
      </c>
      <c r="K97" s="229" t="s">
        <v>127</v>
      </c>
      <c r="L97" s="45"/>
      <c r="M97" s="234" t="s">
        <v>19</v>
      </c>
      <c r="N97" s="235" t="s">
        <v>43</v>
      </c>
      <c r="O97" s="85"/>
      <c r="P97" s="236">
        <f>O97*H97</f>
        <v>0</v>
      </c>
      <c r="Q97" s="236">
        <v>0</v>
      </c>
      <c r="R97" s="236">
        <f>Q97*H97</f>
        <v>0</v>
      </c>
      <c r="S97" s="236">
        <v>0.26000000000000001</v>
      </c>
      <c r="T97" s="237">
        <f>S97*H97</f>
        <v>1.8720000000000001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38" t="s">
        <v>128</v>
      </c>
      <c r="AT97" s="238" t="s">
        <v>123</v>
      </c>
      <c r="AU97" s="238" t="s">
        <v>81</v>
      </c>
      <c r="AY97" s="18" t="s">
        <v>121</v>
      </c>
      <c r="BE97" s="239">
        <f>IF(N97="základní",J97,0)</f>
        <v>0</v>
      </c>
      <c r="BF97" s="239">
        <f>IF(N97="snížená",J97,0)</f>
        <v>0</v>
      </c>
      <c r="BG97" s="239">
        <f>IF(N97="zákl. přenesená",J97,0)</f>
        <v>0</v>
      </c>
      <c r="BH97" s="239">
        <f>IF(N97="sníž. přenesená",J97,0)</f>
        <v>0</v>
      </c>
      <c r="BI97" s="239">
        <f>IF(N97="nulová",J97,0)</f>
        <v>0</v>
      </c>
      <c r="BJ97" s="18" t="s">
        <v>79</v>
      </c>
      <c r="BK97" s="239">
        <f>ROUND(I97*H97,2)</f>
        <v>0</v>
      </c>
      <c r="BL97" s="18" t="s">
        <v>128</v>
      </c>
      <c r="BM97" s="238" t="s">
        <v>129</v>
      </c>
    </row>
    <row r="98" s="2" customFormat="1">
      <c r="A98" s="39"/>
      <c r="B98" s="40"/>
      <c r="C98" s="41"/>
      <c r="D98" s="240" t="s">
        <v>130</v>
      </c>
      <c r="E98" s="41"/>
      <c r="F98" s="241" t="s">
        <v>131</v>
      </c>
      <c r="G98" s="41"/>
      <c r="H98" s="41"/>
      <c r="I98" s="147"/>
      <c r="J98" s="41"/>
      <c r="K98" s="41"/>
      <c r="L98" s="45"/>
      <c r="M98" s="242"/>
      <c r="N98" s="243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130</v>
      </c>
      <c r="AU98" s="18" t="s">
        <v>81</v>
      </c>
    </row>
    <row r="99" s="13" customFormat="1">
      <c r="A99" s="13"/>
      <c r="B99" s="244"/>
      <c r="C99" s="245"/>
      <c r="D99" s="240" t="s">
        <v>132</v>
      </c>
      <c r="E99" s="246" t="s">
        <v>19</v>
      </c>
      <c r="F99" s="247" t="s">
        <v>133</v>
      </c>
      <c r="G99" s="245"/>
      <c r="H99" s="248">
        <v>7.2000000000000002</v>
      </c>
      <c r="I99" s="249"/>
      <c r="J99" s="245"/>
      <c r="K99" s="245"/>
      <c r="L99" s="250"/>
      <c r="M99" s="251"/>
      <c r="N99" s="252"/>
      <c r="O99" s="252"/>
      <c r="P99" s="252"/>
      <c r="Q99" s="252"/>
      <c r="R99" s="252"/>
      <c r="S99" s="252"/>
      <c r="T99" s="25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4" t="s">
        <v>132</v>
      </c>
      <c r="AU99" s="254" t="s">
        <v>81</v>
      </c>
      <c r="AV99" s="13" t="s">
        <v>81</v>
      </c>
      <c r="AW99" s="13" t="s">
        <v>33</v>
      </c>
      <c r="AX99" s="13" t="s">
        <v>79</v>
      </c>
      <c r="AY99" s="254" t="s">
        <v>121</v>
      </c>
    </row>
    <row r="100" s="2" customFormat="1" ht="21.75" customHeight="1">
      <c r="A100" s="39"/>
      <c r="B100" s="40"/>
      <c r="C100" s="227" t="s">
        <v>81</v>
      </c>
      <c r="D100" s="227" t="s">
        <v>123</v>
      </c>
      <c r="E100" s="228" t="s">
        <v>134</v>
      </c>
      <c r="F100" s="229" t="s">
        <v>135</v>
      </c>
      <c r="G100" s="230" t="s">
        <v>126</v>
      </c>
      <c r="H100" s="231">
        <v>15</v>
      </c>
      <c r="I100" s="232"/>
      <c r="J100" s="233">
        <f>ROUND(I100*H100,2)</f>
        <v>0</v>
      </c>
      <c r="K100" s="229" t="s">
        <v>127</v>
      </c>
      <c r="L100" s="45"/>
      <c r="M100" s="234" t="s">
        <v>19</v>
      </c>
      <c r="N100" s="235" t="s">
        <v>43</v>
      </c>
      <c r="O100" s="85"/>
      <c r="P100" s="236">
        <f>O100*H100</f>
        <v>0</v>
      </c>
      <c r="Q100" s="236">
        <v>0</v>
      </c>
      <c r="R100" s="236">
        <f>Q100*H100</f>
        <v>0</v>
      </c>
      <c r="S100" s="236">
        <v>0.63</v>
      </c>
      <c r="T100" s="237">
        <f>S100*H100</f>
        <v>9.4499999999999993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38" t="s">
        <v>128</v>
      </c>
      <c r="AT100" s="238" t="s">
        <v>123</v>
      </c>
      <c r="AU100" s="238" t="s">
        <v>81</v>
      </c>
      <c r="AY100" s="18" t="s">
        <v>121</v>
      </c>
      <c r="BE100" s="239">
        <f>IF(N100="základní",J100,0)</f>
        <v>0</v>
      </c>
      <c r="BF100" s="239">
        <f>IF(N100="snížená",J100,0)</f>
        <v>0</v>
      </c>
      <c r="BG100" s="239">
        <f>IF(N100="zákl. přenesená",J100,0)</f>
        <v>0</v>
      </c>
      <c r="BH100" s="239">
        <f>IF(N100="sníž. přenesená",J100,0)</f>
        <v>0</v>
      </c>
      <c r="BI100" s="239">
        <f>IF(N100="nulová",J100,0)</f>
        <v>0</v>
      </c>
      <c r="BJ100" s="18" t="s">
        <v>79</v>
      </c>
      <c r="BK100" s="239">
        <f>ROUND(I100*H100,2)</f>
        <v>0</v>
      </c>
      <c r="BL100" s="18" t="s">
        <v>128</v>
      </c>
      <c r="BM100" s="238" t="s">
        <v>136</v>
      </c>
    </row>
    <row r="101" s="2" customFormat="1">
      <c r="A101" s="39"/>
      <c r="B101" s="40"/>
      <c r="C101" s="41"/>
      <c r="D101" s="240" t="s">
        <v>130</v>
      </c>
      <c r="E101" s="41"/>
      <c r="F101" s="241" t="s">
        <v>137</v>
      </c>
      <c r="G101" s="41"/>
      <c r="H101" s="41"/>
      <c r="I101" s="147"/>
      <c r="J101" s="41"/>
      <c r="K101" s="41"/>
      <c r="L101" s="45"/>
      <c r="M101" s="242"/>
      <c r="N101" s="243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130</v>
      </c>
      <c r="AU101" s="18" t="s">
        <v>81</v>
      </c>
    </row>
    <row r="102" s="13" customFormat="1">
      <c r="A102" s="13"/>
      <c r="B102" s="244"/>
      <c r="C102" s="245"/>
      <c r="D102" s="240" t="s">
        <v>132</v>
      </c>
      <c r="E102" s="246" t="s">
        <v>19</v>
      </c>
      <c r="F102" s="247" t="s">
        <v>138</v>
      </c>
      <c r="G102" s="245"/>
      <c r="H102" s="248">
        <v>15</v>
      </c>
      <c r="I102" s="249"/>
      <c r="J102" s="245"/>
      <c r="K102" s="245"/>
      <c r="L102" s="250"/>
      <c r="M102" s="251"/>
      <c r="N102" s="252"/>
      <c r="O102" s="252"/>
      <c r="P102" s="252"/>
      <c r="Q102" s="252"/>
      <c r="R102" s="252"/>
      <c r="S102" s="252"/>
      <c r="T102" s="25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4" t="s">
        <v>132</v>
      </c>
      <c r="AU102" s="254" t="s">
        <v>81</v>
      </c>
      <c r="AV102" s="13" t="s">
        <v>81</v>
      </c>
      <c r="AW102" s="13" t="s">
        <v>33</v>
      </c>
      <c r="AX102" s="13" t="s">
        <v>79</v>
      </c>
      <c r="AY102" s="254" t="s">
        <v>121</v>
      </c>
    </row>
    <row r="103" s="2" customFormat="1" ht="21.75" customHeight="1">
      <c r="A103" s="39"/>
      <c r="B103" s="40"/>
      <c r="C103" s="227" t="s">
        <v>139</v>
      </c>
      <c r="D103" s="227" t="s">
        <v>123</v>
      </c>
      <c r="E103" s="228" t="s">
        <v>140</v>
      </c>
      <c r="F103" s="229" t="s">
        <v>141</v>
      </c>
      <c r="G103" s="230" t="s">
        <v>126</v>
      </c>
      <c r="H103" s="231">
        <v>250.59999999999999</v>
      </c>
      <c r="I103" s="232"/>
      <c r="J103" s="233">
        <f>ROUND(I103*H103,2)</f>
        <v>0</v>
      </c>
      <c r="K103" s="229" t="s">
        <v>127</v>
      </c>
      <c r="L103" s="45"/>
      <c r="M103" s="234" t="s">
        <v>19</v>
      </c>
      <c r="N103" s="235" t="s">
        <v>43</v>
      </c>
      <c r="O103" s="85"/>
      <c r="P103" s="236">
        <f>O103*H103</f>
        <v>0</v>
      </c>
      <c r="Q103" s="236">
        <v>0</v>
      </c>
      <c r="R103" s="236">
        <f>Q103*H103</f>
        <v>0</v>
      </c>
      <c r="S103" s="236">
        <v>0.316</v>
      </c>
      <c r="T103" s="237">
        <f>S103*H103</f>
        <v>79.189599999999999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38" t="s">
        <v>128</v>
      </c>
      <c r="AT103" s="238" t="s">
        <v>123</v>
      </c>
      <c r="AU103" s="238" t="s">
        <v>81</v>
      </c>
      <c r="AY103" s="18" t="s">
        <v>121</v>
      </c>
      <c r="BE103" s="239">
        <f>IF(N103="základní",J103,0)</f>
        <v>0</v>
      </c>
      <c r="BF103" s="239">
        <f>IF(N103="snížená",J103,0)</f>
        <v>0</v>
      </c>
      <c r="BG103" s="239">
        <f>IF(N103="zákl. přenesená",J103,0)</f>
        <v>0</v>
      </c>
      <c r="BH103" s="239">
        <f>IF(N103="sníž. přenesená",J103,0)</f>
        <v>0</v>
      </c>
      <c r="BI103" s="239">
        <f>IF(N103="nulová",J103,0)</f>
        <v>0</v>
      </c>
      <c r="BJ103" s="18" t="s">
        <v>79</v>
      </c>
      <c r="BK103" s="239">
        <f>ROUND(I103*H103,2)</f>
        <v>0</v>
      </c>
      <c r="BL103" s="18" t="s">
        <v>128</v>
      </c>
      <c r="BM103" s="238" t="s">
        <v>142</v>
      </c>
    </row>
    <row r="104" s="2" customFormat="1">
      <c r="A104" s="39"/>
      <c r="B104" s="40"/>
      <c r="C104" s="41"/>
      <c r="D104" s="240" t="s">
        <v>130</v>
      </c>
      <c r="E104" s="41"/>
      <c r="F104" s="241" t="s">
        <v>137</v>
      </c>
      <c r="G104" s="41"/>
      <c r="H104" s="41"/>
      <c r="I104" s="147"/>
      <c r="J104" s="41"/>
      <c r="K104" s="41"/>
      <c r="L104" s="45"/>
      <c r="M104" s="242"/>
      <c r="N104" s="243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130</v>
      </c>
      <c r="AU104" s="18" t="s">
        <v>81</v>
      </c>
    </row>
    <row r="105" s="13" customFormat="1">
      <c r="A105" s="13"/>
      <c r="B105" s="244"/>
      <c r="C105" s="245"/>
      <c r="D105" s="240" t="s">
        <v>132</v>
      </c>
      <c r="E105" s="246" t="s">
        <v>19</v>
      </c>
      <c r="F105" s="247" t="s">
        <v>143</v>
      </c>
      <c r="G105" s="245"/>
      <c r="H105" s="248">
        <v>250.59999999999999</v>
      </c>
      <c r="I105" s="249"/>
      <c r="J105" s="245"/>
      <c r="K105" s="245"/>
      <c r="L105" s="250"/>
      <c r="M105" s="251"/>
      <c r="N105" s="252"/>
      <c r="O105" s="252"/>
      <c r="P105" s="252"/>
      <c r="Q105" s="252"/>
      <c r="R105" s="252"/>
      <c r="S105" s="252"/>
      <c r="T105" s="25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4" t="s">
        <v>132</v>
      </c>
      <c r="AU105" s="254" t="s">
        <v>81</v>
      </c>
      <c r="AV105" s="13" t="s">
        <v>81</v>
      </c>
      <c r="AW105" s="13" t="s">
        <v>33</v>
      </c>
      <c r="AX105" s="13" t="s">
        <v>79</v>
      </c>
      <c r="AY105" s="254" t="s">
        <v>121</v>
      </c>
    </row>
    <row r="106" s="2" customFormat="1" ht="33" customHeight="1">
      <c r="A106" s="39"/>
      <c r="B106" s="40"/>
      <c r="C106" s="227" t="s">
        <v>128</v>
      </c>
      <c r="D106" s="227" t="s">
        <v>123</v>
      </c>
      <c r="E106" s="228" t="s">
        <v>144</v>
      </c>
      <c r="F106" s="229" t="s">
        <v>145</v>
      </c>
      <c r="G106" s="230" t="s">
        <v>126</v>
      </c>
      <c r="H106" s="231">
        <v>116.3</v>
      </c>
      <c r="I106" s="232"/>
      <c r="J106" s="233">
        <f>ROUND(I106*H106,2)</f>
        <v>0</v>
      </c>
      <c r="K106" s="229" t="s">
        <v>127</v>
      </c>
      <c r="L106" s="45"/>
      <c r="M106" s="234" t="s">
        <v>19</v>
      </c>
      <c r="N106" s="235" t="s">
        <v>43</v>
      </c>
      <c r="O106" s="85"/>
      <c r="P106" s="236">
        <f>O106*H106</f>
        <v>0</v>
      </c>
      <c r="Q106" s="236">
        <v>0</v>
      </c>
      <c r="R106" s="236">
        <f>Q106*H106</f>
        <v>0</v>
      </c>
      <c r="S106" s="236">
        <v>0.63</v>
      </c>
      <c r="T106" s="237">
        <f>S106*H106</f>
        <v>73.269000000000005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38" t="s">
        <v>128</v>
      </c>
      <c r="AT106" s="238" t="s">
        <v>123</v>
      </c>
      <c r="AU106" s="238" t="s">
        <v>81</v>
      </c>
      <c r="AY106" s="18" t="s">
        <v>121</v>
      </c>
      <c r="BE106" s="239">
        <f>IF(N106="základní",J106,0)</f>
        <v>0</v>
      </c>
      <c r="BF106" s="239">
        <f>IF(N106="snížená",J106,0)</f>
        <v>0</v>
      </c>
      <c r="BG106" s="239">
        <f>IF(N106="zákl. přenesená",J106,0)</f>
        <v>0</v>
      </c>
      <c r="BH106" s="239">
        <f>IF(N106="sníž. přenesená",J106,0)</f>
        <v>0</v>
      </c>
      <c r="BI106" s="239">
        <f>IF(N106="nulová",J106,0)</f>
        <v>0</v>
      </c>
      <c r="BJ106" s="18" t="s">
        <v>79</v>
      </c>
      <c r="BK106" s="239">
        <f>ROUND(I106*H106,2)</f>
        <v>0</v>
      </c>
      <c r="BL106" s="18" t="s">
        <v>128</v>
      </c>
      <c r="BM106" s="238" t="s">
        <v>146</v>
      </c>
    </row>
    <row r="107" s="2" customFormat="1">
      <c r="A107" s="39"/>
      <c r="B107" s="40"/>
      <c r="C107" s="41"/>
      <c r="D107" s="240" t="s">
        <v>130</v>
      </c>
      <c r="E107" s="41"/>
      <c r="F107" s="241" t="s">
        <v>137</v>
      </c>
      <c r="G107" s="41"/>
      <c r="H107" s="41"/>
      <c r="I107" s="147"/>
      <c r="J107" s="41"/>
      <c r="K107" s="41"/>
      <c r="L107" s="45"/>
      <c r="M107" s="242"/>
      <c r="N107" s="243"/>
      <c r="O107" s="85"/>
      <c r="P107" s="85"/>
      <c r="Q107" s="85"/>
      <c r="R107" s="85"/>
      <c r="S107" s="85"/>
      <c r="T107" s="86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T107" s="18" t="s">
        <v>130</v>
      </c>
      <c r="AU107" s="18" t="s">
        <v>81</v>
      </c>
    </row>
    <row r="108" s="13" customFormat="1">
      <c r="A108" s="13"/>
      <c r="B108" s="244"/>
      <c r="C108" s="245"/>
      <c r="D108" s="240" t="s">
        <v>132</v>
      </c>
      <c r="E108" s="246" t="s">
        <v>19</v>
      </c>
      <c r="F108" s="247" t="s">
        <v>147</v>
      </c>
      <c r="G108" s="245"/>
      <c r="H108" s="248">
        <v>116.3</v>
      </c>
      <c r="I108" s="249"/>
      <c r="J108" s="245"/>
      <c r="K108" s="245"/>
      <c r="L108" s="250"/>
      <c r="M108" s="251"/>
      <c r="N108" s="252"/>
      <c r="O108" s="252"/>
      <c r="P108" s="252"/>
      <c r="Q108" s="252"/>
      <c r="R108" s="252"/>
      <c r="S108" s="252"/>
      <c r="T108" s="25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4" t="s">
        <v>132</v>
      </c>
      <c r="AU108" s="254" t="s">
        <v>81</v>
      </c>
      <c r="AV108" s="13" t="s">
        <v>81</v>
      </c>
      <c r="AW108" s="13" t="s">
        <v>33</v>
      </c>
      <c r="AX108" s="13" t="s">
        <v>79</v>
      </c>
      <c r="AY108" s="254" t="s">
        <v>121</v>
      </c>
    </row>
    <row r="109" s="2" customFormat="1" ht="33" customHeight="1">
      <c r="A109" s="39"/>
      <c r="B109" s="40"/>
      <c r="C109" s="227" t="s">
        <v>148</v>
      </c>
      <c r="D109" s="227" t="s">
        <v>123</v>
      </c>
      <c r="E109" s="228" t="s">
        <v>149</v>
      </c>
      <c r="F109" s="229" t="s">
        <v>150</v>
      </c>
      <c r="G109" s="230" t="s">
        <v>126</v>
      </c>
      <c r="H109" s="231">
        <v>366.89999999999998</v>
      </c>
      <c r="I109" s="232"/>
      <c r="J109" s="233">
        <f>ROUND(I109*H109,2)</f>
        <v>0</v>
      </c>
      <c r="K109" s="229" t="s">
        <v>127</v>
      </c>
      <c r="L109" s="45"/>
      <c r="M109" s="234" t="s">
        <v>19</v>
      </c>
      <c r="N109" s="235" t="s">
        <v>43</v>
      </c>
      <c r="O109" s="85"/>
      <c r="P109" s="236">
        <f>O109*H109</f>
        <v>0</v>
      </c>
      <c r="Q109" s="236">
        <v>0</v>
      </c>
      <c r="R109" s="236">
        <f>Q109*H109</f>
        <v>0</v>
      </c>
      <c r="S109" s="236">
        <v>0.44</v>
      </c>
      <c r="T109" s="237">
        <f>S109*H109</f>
        <v>161.43599999999998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38" t="s">
        <v>128</v>
      </c>
      <c r="AT109" s="238" t="s">
        <v>123</v>
      </c>
      <c r="AU109" s="238" t="s">
        <v>81</v>
      </c>
      <c r="AY109" s="18" t="s">
        <v>121</v>
      </c>
      <c r="BE109" s="239">
        <f>IF(N109="základní",J109,0)</f>
        <v>0</v>
      </c>
      <c r="BF109" s="239">
        <f>IF(N109="snížená",J109,0)</f>
        <v>0</v>
      </c>
      <c r="BG109" s="239">
        <f>IF(N109="zákl. přenesená",J109,0)</f>
        <v>0</v>
      </c>
      <c r="BH109" s="239">
        <f>IF(N109="sníž. přenesená",J109,0)</f>
        <v>0</v>
      </c>
      <c r="BI109" s="239">
        <f>IF(N109="nulová",J109,0)</f>
        <v>0</v>
      </c>
      <c r="BJ109" s="18" t="s">
        <v>79</v>
      </c>
      <c r="BK109" s="239">
        <f>ROUND(I109*H109,2)</f>
        <v>0</v>
      </c>
      <c r="BL109" s="18" t="s">
        <v>128</v>
      </c>
      <c r="BM109" s="238" t="s">
        <v>151</v>
      </c>
    </row>
    <row r="110" s="2" customFormat="1">
      <c r="A110" s="39"/>
      <c r="B110" s="40"/>
      <c r="C110" s="41"/>
      <c r="D110" s="240" t="s">
        <v>130</v>
      </c>
      <c r="E110" s="41"/>
      <c r="F110" s="241" t="s">
        <v>137</v>
      </c>
      <c r="G110" s="41"/>
      <c r="H110" s="41"/>
      <c r="I110" s="147"/>
      <c r="J110" s="41"/>
      <c r="K110" s="41"/>
      <c r="L110" s="45"/>
      <c r="M110" s="242"/>
      <c r="N110" s="243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130</v>
      </c>
      <c r="AU110" s="18" t="s">
        <v>81</v>
      </c>
    </row>
    <row r="111" s="13" customFormat="1">
      <c r="A111" s="13"/>
      <c r="B111" s="244"/>
      <c r="C111" s="245"/>
      <c r="D111" s="240" t="s">
        <v>132</v>
      </c>
      <c r="E111" s="246" t="s">
        <v>19</v>
      </c>
      <c r="F111" s="247" t="s">
        <v>152</v>
      </c>
      <c r="G111" s="245"/>
      <c r="H111" s="248">
        <v>366.89999999999998</v>
      </c>
      <c r="I111" s="249"/>
      <c r="J111" s="245"/>
      <c r="K111" s="245"/>
      <c r="L111" s="250"/>
      <c r="M111" s="251"/>
      <c r="N111" s="252"/>
      <c r="O111" s="252"/>
      <c r="P111" s="252"/>
      <c r="Q111" s="252"/>
      <c r="R111" s="252"/>
      <c r="S111" s="252"/>
      <c r="T111" s="25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4" t="s">
        <v>132</v>
      </c>
      <c r="AU111" s="254" t="s">
        <v>81</v>
      </c>
      <c r="AV111" s="13" t="s">
        <v>81</v>
      </c>
      <c r="AW111" s="13" t="s">
        <v>33</v>
      </c>
      <c r="AX111" s="13" t="s">
        <v>79</v>
      </c>
      <c r="AY111" s="254" t="s">
        <v>121</v>
      </c>
    </row>
    <row r="112" s="2" customFormat="1" ht="16.5" customHeight="1">
      <c r="A112" s="39"/>
      <c r="B112" s="40"/>
      <c r="C112" s="227" t="s">
        <v>153</v>
      </c>
      <c r="D112" s="227" t="s">
        <v>123</v>
      </c>
      <c r="E112" s="228" t="s">
        <v>154</v>
      </c>
      <c r="F112" s="229" t="s">
        <v>155</v>
      </c>
      <c r="G112" s="230" t="s">
        <v>156</v>
      </c>
      <c r="H112" s="231">
        <v>73.379999999999995</v>
      </c>
      <c r="I112" s="232"/>
      <c r="J112" s="233">
        <f>ROUND(I112*H112,2)</f>
        <v>0</v>
      </c>
      <c r="K112" s="229" t="s">
        <v>127</v>
      </c>
      <c r="L112" s="45"/>
      <c r="M112" s="234" t="s">
        <v>19</v>
      </c>
      <c r="N112" s="235" t="s">
        <v>43</v>
      </c>
      <c r="O112" s="85"/>
      <c r="P112" s="236">
        <f>O112*H112</f>
        <v>0</v>
      </c>
      <c r="Q112" s="236">
        <v>0</v>
      </c>
      <c r="R112" s="236">
        <f>Q112*H112</f>
        <v>0</v>
      </c>
      <c r="S112" s="236">
        <v>0</v>
      </c>
      <c r="T112" s="237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38" t="s">
        <v>128</v>
      </c>
      <c r="AT112" s="238" t="s">
        <v>123</v>
      </c>
      <c r="AU112" s="238" t="s">
        <v>81</v>
      </c>
      <c r="AY112" s="18" t="s">
        <v>121</v>
      </c>
      <c r="BE112" s="239">
        <f>IF(N112="základní",J112,0)</f>
        <v>0</v>
      </c>
      <c r="BF112" s="239">
        <f>IF(N112="snížená",J112,0)</f>
        <v>0</v>
      </c>
      <c r="BG112" s="239">
        <f>IF(N112="zákl. přenesená",J112,0)</f>
        <v>0</v>
      </c>
      <c r="BH112" s="239">
        <f>IF(N112="sníž. přenesená",J112,0)</f>
        <v>0</v>
      </c>
      <c r="BI112" s="239">
        <f>IF(N112="nulová",J112,0)</f>
        <v>0</v>
      </c>
      <c r="BJ112" s="18" t="s">
        <v>79</v>
      </c>
      <c r="BK112" s="239">
        <f>ROUND(I112*H112,2)</f>
        <v>0</v>
      </c>
      <c r="BL112" s="18" t="s">
        <v>128</v>
      </c>
      <c r="BM112" s="238" t="s">
        <v>157</v>
      </c>
    </row>
    <row r="113" s="2" customFormat="1">
      <c r="A113" s="39"/>
      <c r="B113" s="40"/>
      <c r="C113" s="41"/>
      <c r="D113" s="240" t="s">
        <v>130</v>
      </c>
      <c r="E113" s="41"/>
      <c r="F113" s="241" t="s">
        <v>158</v>
      </c>
      <c r="G113" s="41"/>
      <c r="H113" s="41"/>
      <c r="I113" s="147"/>
      <c r="J113" s="41"/>
      <c r="K113" s="41"/>
      <c r="L113" s="45"/>
      <c r="M113" s="242"/>
      <c r="N113" s="243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130</v>
      </c>
      <c r="AU113" s="18" t="s">
        <v>81</v>
      </c>
    </row>
    <row r="114" s="13" customFormat="1">
      <c r="A114" s="13"/>
      <c r="B114" s="244"/>
      <c r="C114" s="245"/>
      <c r="D114" s="240" t="s">
        <v>132</v>
      </c>
      <c r="E114" s="246" t="s">
        <v>19</v>
      </c>
      <c r="F114" s="247" t="s">
        <v>159</v>
      </c>
      <c r="G114" s="245"/>
      <c r="H114" s="248">
        <v>73.379999999999995</v>
      </c>
      <c r="I114" s="249"/>
      <c r="J114" s="245"/>
      <c r="K114" s="245"/>
      <c r="L114" s="250"/>
      <c r="M114" s="251"/>
      <c r="N114" s="252"/>
      <c r="O114" s="252"/>
      <c r="P114" s="252"/>
      <c r="Q114" s="252"/>
      <c r="R114" s="252"/>
      <c r="S114" s="252"/>
      <c r="T114" s="25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4" t="s">
        <v>132</v>
      </c>
      <c r="AU114" s="254" t="s">
        <v>81</v>
      </c>
      <c r="AV114" s="13" t="s">
        <v>81</v>
      </c>
      <c r="AW114" s="13" t="s">
        <v>33</v>
      </c>
      <c r="AX114" s="13" t="s">
        <v>79</v>
      </c>
      <c r="AY114" s="254" t="s">
        <v>121</v>
      </c>
    </row>
    <row r="115" s="2" customFormat="1" ht="33" customHeight="1">
      <c r="A115" s="39"/>
      <c r="B115" s="40"/>
      <c r="C115" s="227" t="s">
        <v>160</v>
      </c>
      <c r="D115" s="227" t="s">
        <v>123</v>
      </c>
      <c r="E115" s="228" t="s">
        <v>161</v>
      </c>
      <c r="F115" s="229" t="s">
        <v>162</v>
      </c>
      <c r="G115" s="230" t="s">
        <v>156</v>
      </c>
      <c r="H115" s="231">
        <v>73.379999999999995</v>
      </c>
      <c r="I115" s="232"/>
      <c r="J115" s="233">
        <f>ROUND(I115*H115,2)</f>
        <v>0</v>
      </c>
      <c r="K115" s="229" t="s">
        <v>127</v>
      </c>
      <c r="L115" s="45"/>
      <c r="M115" s="234" t="s">
        <v>19</v>
      </c>
      <c r="N115" s="235" t="s">
        <v>43</v>
      </c>
      <c r="O115" s="85"/>
      <c r="P115" s="236">
        <f>O115*H115</f>
        <v>0</v>
      </c>
      <c r="Q115" s="236">
        <v>0</v>
      </c>
      <c r="R115" s="236">
        <f>Q115*H115</f>
        <v>0</v>
      </c>
      <c r="S115" s="236">
        <v>0</v>
      </c>
      <c r="T115" s="237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38" t="s">
        <v>128</v>
      </c>
      <c r="AT115" s="238" t="s">
        <v>123</v>
      </c>
      <c r="AU115" s="238" t="s">
        <v>81</v>
      </c>
      <c r="AY115" s="18" t="s">
        <v>121</v>
      </c>
      <c r="BE115" s="239">
        <f>IF(N115="základní",J115,0)</f>
        <v>0</v>
      </c>
      <c r="BF115" s="239">
        <f>IF(N115="snížená",J115,0)</f>
        <v>0</v>
      </c>
      <c r="BG115" s="239">
        <f>IF(N115="zákl. přenesená",J115,0)</f>
        <v>0</v>
      </c>
      <c r="BH115" s="239">
        <f>IF(N115="sníž. přenesená",J115,0)</f>
        <v>0</v>
      </c>
      <c r="BI115" s="239">
        <f>IF(N115="nulová",J115,0)</f>
        <v>0</v>
      </c>
      <c r="BJ115" s="18" t="s">
        <v>79</v>
      </c>
      <c r="BK115" s="239">
        <f>ROUND(I115*H115,2)</f>
        <v>0</v>
      </c>
      <c r="BL115" s="18" t="s">
        <v>128</v>
      </c>
      <c r="BM115" s="238" t="s">
        <v>163</v>
      </c>
    </row>
    <row r="116" s="2" customFormat="1">
      <c r="A116" s="39"/>
      <c r="B116" s="40"/>
      <c r="C116" s="41"/>
      <c r="D116" s="240" t="s">
        <v>130</v>
      </c>
      <c r="E116" s="41"/>
      <c r="F116" s="241" t="s">
        <v>164</v>
      </c>
      <c r="G116" s="41"/>
      <c r="H116" s="41"/>
      <c r="I116" s="147"/>
      <c r="J116" s="41"/>
      <c r="K116" s="41"/>
      <c r="L116" s="45"/>
      <c r="M116" s="242"/>
      <c r="N116" s="243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130</v>
      </c>
      <c r="AU116" s="18" t="s">
        <v>81</v>
      </c>
    </row>
    <row r="117" s="13" customFormat="1">
      <c r="A117" s="13"/>
      <c r="B117" s="244"/>
      <c r="C117" s="245"/>
      <c r="D117" s="240" t="s">
        <v>132</v>
      </c>
      <c r="E117" s="246" t="s">
        <v>19</v>
      </c>
      <c r="F117" s="247" t="s">
        <v>165</v>
      </c>
      <c r="G117" s="245"/>
      <c r="H117" s="248">
        <v>73.379999999999995</v>
      </c>
      <c r="I117" s="249"/>
      <c r="J117" s="245"/>
      <c r="K117" s="245"/>
      <c r="L117" s="250"/>
      <c r="M117" s="251"/>
      <c r="N117" s="252"/>
      <c r="O117" s="252"/>
      <c r="P117" s="252"/>
      <c r="Q117" s="252"/>
      <c r="R117" s="252"/>
      <c r="S117" s="252"/>
      <c r="T117" s="25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4" t="s">
        <v>132</v>
      </c>
      <c r="AU117" s="254" t="s">
        <v>81</v>
      </c>
      <c r="AV117" s="13" t="s">
        <v>81</v>
      </c>
      <c r="AW117" s="13" t="s">
        <v>33</v>
      </c>
      <c r="AX117" s="13" t="s">
        <v>79</v>
      </c>
      <c r="AY117" s="254" t="s">
        <v>121</v>
      </c>
    </row>
    <row r="118" s="2" customFormat="1" ht="33" customHeight="1">
      <c r="A118" s="39"/>
      <c r="B118" s="40"/>
      <c r="C118" s="227" t="s">
        <v>166</v>
      </c>
      <c r="D118" s="227" t="s">
        <v>123</v>
      </c>
      <c r="E118" s="228" t="s">
        <v>167</v>
      </c>
      <c r="F118" s="229" t="s">
        <v>168</v>
      </c>
      <c r="G118" s="230" t="s">
        <v>156</v>
      </c>
      <c r="H118" s="231">
        <v>440.27999999999997</v>
      </c>
      <c r="I118" s="232"/>
      <c r="J118" s="233">
        <f>ROUND(I118*H118,2)</f>
        <v>0</v>
      </c>
      <c r="K118" s="229" t="s">
        <v>127</v>
      </c>
      <c r="L118" s="45"/>
      <c r="M118" s="234" t="s">
        <v>19</v>
      </c>
      <c r="N118" s="235" t="s">
        <v>43</v>
      </c>
      <c r="O118" s="85"/>
      <c r="P118" s="236">
        <f>O118*H118</f>
        <v>0</v>
      </c>
      <c r="Q118" s="236">
        <v>0</v>
      </c>
      <c r="R118" s="236">
        <f>Q118*H118</f>
        <v>0</v>
      </c>
      <c r="S118" s="236">
        <v>0</v>
      </c>
      <c r="T118" s="237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38" t="s">
        <v>128</v>
      </c>
      <c r="AT118" s="238" t="s">
        <v>123</v>
      </c>
      <c r="AU118" s="238" t="s">
        <v>81</v>
      </c>
      <c r="AY118" s="18" t="s">
        <v>121</v>
      </c>
      <c r="BE118" s="239">
        <f>IF(N118="základní",J118,0)</f>
        <v>0</v>
      </c>
      <c r="BF118" s="239">
        <f>IF(N118="snížená",J118,0)</f>
        <v>0</v>
      </c>
      <c r="BG118" s="239">
        <f>IF(N118="zákl. přenesená",J118,0)</f>
        <v>0</v>
      </c>
      <c r="BH118" s="239">
        <f>IF(N118="sníž. přenesená",J118,0)</f>
        <v>0</v>
      </c>
      <c r="BI118" s="239">
        <f>IF(N118="nulová",J118,0)</f>
        <v>0</v>
      </c>
      <c r="BJ118" s="18" t="s">
        <v>79</v>
      </c>
      <c r="BK118" s="239">
        <f>ROUND(I118*H118,2)</f>
        <v>0</v>
      </c>
      <c r="BL118" s="18" t="s">
        <v>128</v>
      </c>
      <c r="BM118" s="238" t="s">
        <v>169</v>
      </c>
    </row>
    <row r="119" s="2" customFormat="1">
      <c r="A119" s="39"/>
      <c r="B119" s="40"/>
      <c r="C119" s="41"/>
      <c r="D119" s="240" t="s">
        <v>130</v>
      </c>
      <c r="E119" s="41"/>
      <c r="F119" s="241" t="s">
        <v>164</v>
      </c>
      <c r="G119" s="41"/>
      <c r="H119" s="41"/>
      <c r="I119" s="147"/>
      <c r="J119" s="41"/>
      <c r="K119" s="41"/>
      <c r="L119" s="45"/>
      <c r="M119" s="242"/>
      <c r="N119" s="243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130</v>
      </c>
      <c r="AU119" s="18" t="s">
        <v>81</v>
      </c>
    </row>
    <row r="120" s="13" customFormat="1">
      <c r="A120" s="13"/>
      <c r="B120" s="244"/>
      <c r="C120" s="245"/>
      <c r="D120" s="240" t="s">
        <v>132</v>
      </c>
      <c r="E120" s="246" t="s">
        <v>19</v>
      </c>
      <c r="F120" s="247" t="s">
        <v>170</v>
      </c>
      <c r="G120" s="245"/>
      <c r="H120" s="248">
        <v>440.27999999999997</v>
      </c>
      <c r="I120" s="249"/>
      <c r="J120" s="245"/>
      <c r="K120" s="245"/>
      <c r="L120" s="250"/>
      <c r="M120" s="251"/>
      <c r="N120" s="252"/>
      <c r="O120" s="252"/>
      <c r="P120" s="252"/>
      <c r="Q120" s="252"/>
      <c r="R120" s="252"/>
      <c r="S120" s="252"/>
      <c r="T120" s="25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4" t="s">
        <v>132</v>
      </c>
      <c r="AU120" s="254" t="s">
        <v>81</v>
      </c>
      <c r="AV120" s="13" t="s">
        <v>81</v>
      </c>
      <c r="AW120" s="13" t="s">
        <v>33</v>
      </c>
      <c r="AX120" s="13" t="s">
        <v>79</v>
      </c>
      <c r="AY120" s="254" t="s">
        <v>121</v>
      </c>
    </row>
    <row r="121" s="2" customFormat="1" ht="16.5" customHeight="1">
      <c r="A121" s="39"/>
      <c r="B121" s="40"/>
      <c r="C121" s="255" t="s">
        <v>171</v>
      </c>
      <c r="D121" s="255" t="s">
        <v>172</v>
      </c>
      <c r="E121" s="256" t="s">
        <v>173</v>
      </c>
      <c r="F121" s="257" t="s">
        <v>174</v>
      </c>
      <c r="G121" s="258" t="s">
        <v>175</v>
      </c>
      <c r="H121" s="259">
        <v>132.084</v>
      </c>
      <c r="I121" s="260"/>
      <c r="J121" s="261">
        <f>ROUND(I121*H121,2)</f>
        <v>0</v>
      </c>
      <c r="K121" s="257" t="s">
        <v>127</v>
      </c>
      <c r="L121" s="262"/>
      <c r="M121" s="263" t="s">
        <v>19</v>
      </c>
      <c r="N121" s="264" t="s">
        <v>43</v>
      </c>
      <c r="O121" s="85"/>
      <c r="P121" s="236">
        <f>O121*H121</f>
        <v>0</v>
      </c>
      <c r="Q121" s="236">
        <v>0</v>
      </c>
      <c r="R121" s="236">
        <f>Q121*H121</f>
        <v>0</v>
      </c>
      <c r="S121" s="236">
        <v>0</v>
      </c>
      <c r="T121" s="237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38" t="s">
        <v>166</v>
      </c>
      <c r="AT121" s="238" t="s">
        <v>172</v>
      </c>
      <c r="AU121" s="238" t="s">
        <v>81</v>
      </c>
      <c r="AY121" s="18" t="s">
        <v>121</v>
      </c>
      <c r="BE121" s="239">
        <f>IF(N121="základní",J121,0)</f>
        <v>0</v>
      </c>
      <c r="BF121" s="239">
        <f>IF(N121="snížená",J121,0)</f>
        <v>0</v>
      </c>
      <c r="BG121" s="239">
        <f>IF(N121="zákl. přenesená",J121,0)</f>
        <v>0</v>
      </c>
      <c r="BH121" s="239">
        <f>IF(N121="sníž. přenesená",J121,0)</f>
        <v>0</v>
      </c>
      <c r="BI121" s="239">
        <f>IF(N121="nulová",J121,0)</f>
        <v>0</v>
      </c>
      <c r="BJ121" s="18" t="s">
        <v>79</v>
      </c>
      <c r="BK121" s="239">
        <f>ROUND(I121*H121,2)</f>
        <v>0</v>
      </c>
      <c r="BL121" s="18" t="s">
        <v>128</v>
      </c>
      <c r="BM121" s="238" t="s">
        <v>176</v>
      </c>
    </row>
    <row r="122" s="13" customFormat="1">
      <c r="A122" s="13"/>
      <c r="B122" s="244"/>
      <c r="C122" s="245"/>
      <c r="D122" s="240" t="s">
        <v>132</v>
      </c>
      <c r="E122" s="246" t="s">
        <v>19</v>
      </c>
      <c r="F122" s="247" t="s">
        <v>177</v>
      </c>
      <c r="G122" s="245"/>
      <c r="H122" s="248">
        <v>132.084</v>
      </c>
      <c r="I122" s="249"/>
      <c r="J122" s="245"/>
      <c r="K122" s="245"/>
      <c r="L122" s="250"/>
      <c r="M122" s="251"/>
      <c r="N122" s="252"/>
      <c r="O122" s="252"/>
      <c r="P122" s="252"/>
      <c r="Q122" s="252"/>
      <c r="R122" s="252"/>
      <c r="S122" s="252"/>
      <c r="T122" s="25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4" t="s">
        <v>132</v>
      </c>
      <c r="AU122" s="254" t="s">
        <v>81</v>
      </c>
      <c r="AV122" s="13" t="s">
        <v>81</v>
      </c>
      <c r="AW122" s="13" t="s">
        <v>33</v>
      </c>
      <c r="AX122" s="13" t="s">
        <v>79</v>
      </c>
      <c r="AY122" s="254" t="s">
        <v>121</v>
      </c>
    </row>
    <row r="123" s="2" customFormat="1" ht="21.75" customHeight="1">
      <c r="A123" s="39"/>
      <c r="B123" s="40"/>
      <c r="C123" s="227" t="s">
        <v>178</v>
      </c>
      <c r="D123" s="227" t="s">
        <v>123</v>
      </c>
      <c r="E123" s="228" t="s">
        <v>179</v>
      </c>
      <c r="F123" s="229" t="s">
        <v>180</v>
      </c>
      <c r="G123" s="230" t="s">
        <v>156</v>
      </c>
      <c r="H123" s="231">
        <v>73.379999999999995</v>
      </c>
      <c r="I123" s="232"/>
      <c r="J123" s="233">
        <f>ROUND(I123*H123,2)</f>
        <v>0</v>
      </c>
      <c r="K123" s="229" t="s">
        <v>127</v>
      </c>
      <c r="L123" s="45"/>
      <c r="M123" s="234" t="s">
        <v>19</v>
      </c>
      <c r="N123" s="235" t="s">
        <v>43</v>
      </c>
      <c r="O123" s="85"/>
      <c r="P123" s="236">
        <f>O123*H123</f>
        <v>0</v>
      </c>
      <c r="Q123" s="236">
        <v>0</v>
      </c>
      <c r="R123" s="236">
        <f>Q123*H123</f>
        <v>0</v>
      </c>
      <c r="S123" s="236">
        <v>0</v>
      </c>
      <c r="T123" s="237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38" t="s">
        <v>128</v>
      </c>
      <c r="AT123" s="238" t="s">
        <v>123</v>
      </c>
      <c r="AU123" s="238" t="s">
        <v>81</v>
      </c>
      <c r="AY123" s="18" t="s">
        <v>121</v>
      </c>
      <c r="BE123" s="239">
        <f>IF(N123="základní",J123,0)</f>
        <v>0</v>
      </c>
      <c r="BF123" s="239">
        <f>IF(N123="snížená",J123,0)</f>
        <v>0</v>
      </c>
      <c r="BG123" s="239">
        <f>IF(N123="zákl. přenesená",J123,0)</f>
        <v>0</v>
      </c>
      <c r="BH123" s="239">
        <f>IF(N123="sníž. přenesená",J123,0)</f>
        <v>0</v>
      </c>
      <c r="BI123" s="239">
        <f>IF(N123="nulová",J123,0)</f>
        <v>0</v>
      </c>
      <c r="BJ123" s="18" t="s">
        <v>79</v>
      </c>
      <c r="BK123" s="239">
        <f>ROUND(I123*H123,2)</f>
        <v>0</v>
      </c>
      <c r="BL123" s="18" t="s">
        <v>128</v>
      </c>
      <c r="BM123" s="238" t="s">
        <v>181</v>
      </c>
    </row>
    <row r="124" s="2" customFormat="1">
      <c r="A124" s="39"/>
      <c r="B124" s="40"/>
      <c r="C124" s="41"/>
      <c r="D124" s="240" t="s">
        <v>130</v>
      </c>
      <c r="E124" s="41"/>
      <c r="F124" s="241" t="s">
        <v>182</v>
      </c>
      <c r="G124" s="41"/>
      <c r="H124" s="41"/>
      <c r="I124" s="147"/>
      <c r="J124" s="41"/>
      <c r="K124" s="41"/>
      <c r="L124" s="45"/>
      <c r="M124" s="242"/>
      <c r="N124" s="243"/>
      <c r="O124" s="85"/>
      <c r="P124" s="85"/>
      <c r="Q124" s="85"/>
      <c r="R124" s="85"/>
      <c r="S124" s="85"/>
      <c r="T124" s="86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130</v>
      </c>
      <c r="AU124" s="18" t="s">
        <v>81</v>
      </c>
    </row>
    <row r="125" s="13" customFormat="1">
      <c r="A125" s="13"/>
      <c r="B125" s="244"/>
      <c r="C125" s="245"/>
      <c r="D125" s="240" t="s">
        <v>132</v>
      </c>
      <c r="E125" s="246" t="s">
        <v>19</v>
      </c>
      <c r="F125" s="247" t="s">
        <v>183</v>
      </c>
      <c r="G125" s="245"/>
      <c r="H125" s="248">
        <v>73.379999999999995</v>
      </c>
      <c r="I125" s="249"/>
      <c r="J125" s="245"/>
      <c r="K125" s="245"/>
      <c r="L125" s="250"/>
      <c r="M125" s="251"/>
      <c r="N125" s="252"/>
      <c r="O125" s="252"/>
      <c r="P125" s="252"/>
      <c r="Q125" s="252"/>
      <c r="R125" s="252"/>
      <c r="S125" s="252"/>
      <c r="T125" s="25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4" t="s">
        <v>132</v>
      </c>
      <c r="AU125" s="254" t="s">
        <v>81</v>
      </c>
      <c r="AV125" s="13" t="s">
        <v>81</v>
      </c>
      <c r="AW125" s="13" t="s">
        <v>33</v>
      </c>
      <c r="AX125" s="13" t="s">
        <v>79</v>
      </c>
      <c r="AY125" s="254" t="s">
        <v>121</v>
      </c>
    </row>
    <row r="126" s="2" customFormat="1" ht="16.5" customHeight="1">
      <c r="A126" s="39"/>
      <c r="B126" s="40"/>
      <c r="C126" s="227" t="s">
        <v>184</v>
      </c>
      <c r="D126" s="227" t="s">
        <v>123</v>
      </c>
      <c r="E126" s="228" t="s">
        <v>185</v>
      </c>
      <c r="F126" s="229" t="s">
        <v>186</v>
      </c>
      <c r="G126" s="230" t="s">
        <v>126</v>
      </c>
      <c r="H126" s="231">
        <v>366.89999999999998</v>
      </c>
      <c r="I126" s="232"/>
      <c r="J126" s="233">
        <f>ROUND(I126*H126,2)</f>
        <v>0</v>
      </c>
      <c r="K126" s="229" t="s">
        <v>127</v>
      </c>
      <c r="L126" s="45"/>
      <c r="M126" s="234" t="s">
        <v>19</v>
      </c>
      <c r="N126" s="235" t="s">
        <v>43</v>
      </c>
      <c r="O126" s="85"/>
      <c r="P126" s="236">
        <f>O126*H126</f>
        <v>0</v>
      </c>
      <c r="Q126" s="236">
        <v>0</v>
      </c>
      <c r="R126" s="236">
        <f>Q126*H126</f>
        <v>0</v>
      </c>
      <c r="S126" s="236">
        <v>0</v>
      </c>
      <c r="T126" s="237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8" t="s">
        <v>128</v>
      </c>
      <c r="AT126" s="238" t="s">
        <v>123</v>
      </c>
      <c r="AU126" s="238" t="s">
        <v>81</v>
      </c>
      <c r="AY126" s="18" t="s">
        <v>121</v>
      </c>
      <c r="BE126" s="239">
        <f>IF(N126="základní",J126,0)</f>
        <v>0</v>
      </c>
      <c r="BF126" s="239">
        <f>IF(N126="snížená",J126,0)</f>
        <v>0</v>
      </c>
      <c r="BG126" s="239">
        <f>IF(N126="zákl. přenesená",J126,0)</f>
        <v>0</v>
      </c>
      <c r="BH126" s="239">
        <f>IF(N126="sníž. přenesená",J126,0)</f>
        <v>0</v>
      </c>
      <c r="BI126" s="239">
        <f>IF(N126="nulová",J126,0)</f>
        <v>0</v>
      </c>
      <c r="BJ126" s="18" t="s">
        <v>79</v>
      </c>
      <c r="BK126" s="239">
        <f>ROUND(I126*H126,2)</f>
        <v>0</v>
      </c>
      <c r="BL126" s="18" t="s">
        <v>128</v>
      </c>
      <c r="BM126" s="238" t="s">
        <v>187</v>
      </c>
    </row>
    <row r="127" s="2" customFormat="1">
      <c r="A127" s="39"/>
      <c r="B127" s="40"/>
      <c r="C127" s="41"/>
      <c r="D127" s="240" t="s">
        <v>130</v>
      </c>
      <c r="E127" s="41"/>
      <c r="F127" s="241" t="s">
        <v>188</v>
      </c>
      <c r="G127" s="41"/>
      <c r="H127" s="41"/>
      <c r="I127" s="147"/>
      <c r="J127" s="41"/>
      <c r="K127" s="41"/>
      <c r="L127" s="45"/>
      <c r="M127" s="242"/>
      <c r="N127" s="243"/>
      <c r="O127" s="85"/>
      <c r="P127" s="85"/>
      <c r="Q127" s="85"/>
      <c r="R127" s="85"/>
      <c r="S127" s="85"/>
      <c r="T127" s="86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T127" s="18" t="s">
        <v>130</v>
      </c>
      <c r="AU127" s="18" t="s">
        <v>81</v>
      </c>
    </row>
    <row r="128" s="13" customFormat="1">
      <c r="A128" s="13"/>
      <c r="B128" s="244"/>
      <c r="C128" s="245"/>
      <c r="D128" s="240" t="s">
        <v>132</v>
      </c>
      <c r="E128" s="246" t="s">
        <v>19</v>
      </c>
      <c r="F128" s="247" t="s">
        <v>189</v>
      </c>
      <c r="G128" s="245"/>
      <c r="H128" s="248">
        <v>366.89999999999998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4" t="s">
        <v>132</v>
      </c>
      <c r="AU128" s="254" t="s">
        <v>81</v>
      </c>
      <c r="AV128" s="13" t="s">
        <v>81</v>
      </c>
      <c r="AW128" s="13" t="s">
        <v>33</v>
      </c>
      <c r="AX128" s="13" t="s">
        <v>79</v>
      </c>
      <c r="AY128" s="254" t="s">
        <v>121</v>
      </c>
    </row>
    <row r="129" s="12" customFormat="1" ht="22.8" customHeight="1">
      <c r="A129" s="12"/>
      <c r="B129" s="211"/>
      <c r="C129" s="212"/>
      <c r="D129" s="213" t="s">
        <v>71</v>
      </c>
      <c r="E129" s="225" t="s">
        <v>139</v>
      </c>
      <c r="F129" s="225" t="s">
        <v>190</v>
      </c>
      <c r="G129" s="212"/>
      <c r="H129" s="212"/>
      <c r="I129" s="215"/>
      <c r="J129" s="226">
        <f>BK129</f>
        <v>0</v>
      </c>
      <c r="K129" s="212"/>
      <c r="L129" s="217"/>
      <c r="M129" s="218"/>
      <c r="N129" s="219"/>
      <c r="O129" s="219"/>
      <c r="P129" s="220">
        <f>SUM(P130:P134)</f>
        <v>0</v>
      </c>
      <c r="Q129" s="219"/>
      <c r="R129" s="220">
        <f>SUM(R130:R134)</f>
        <v>3.227684</v>
      </c>
      <c r="S129" s="219"/>
      <c r="T129" s="221">
        <f>SUM(T130:T134)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2" t="s">
        <v>79</v>
      </c>
      <c r="AT129" s="223" t="s">
        <v>71</v>
      </c>
      <c r="AU129" s="223" t="s">
        <v>79</v>
      </c>
      <c r="AY129" s="222" t="s">
        <v>121</v>
      </c>
      <c r="BK129" s="224">
        <f>SUM(BK130:BK134)</f>
        <v>0</v>
      </c>
    </row>
    <row r="130" s="2" customFormat="1" ht="16.5" customHeight="1">
      <c r="A130" s="39"/>
      <c r="B130" s="40"/>
      <c r="C130" s="227" t="s">
        <v>191</v>
      </c>
      <c r="D130" s="227" t="s">
        <v>123</v>
      </c>
      <c r="E130" s="228" t="s">
        <v>192</v>
      </c>
      <c r="F130" s="229" t="s">
        <v>193</v>
      </c>
      <c r="G130" s="230" t="s">
        <v>194</v>
      </c>
      <c r="H130" s="231">
        <v>9.1999999999999993</v>
      </c>
      <c r="I130" s="232"/>
      <c r="J130" s="233">
        <f>ROUND(I130*H130,2)</f>
        <v>0</v>
      </c>
      <c r="K130" s="229" t="s">
        <v>127</v>
      </c>
      <c r="L130" s="45"/>
      <c r="M130" s="234" t="s">
        <v>19</v>
      </c>
      <c r="N130" s="235" t="s">
        <v>43</v>
      </c>
      <c r="O130" s="85"/>
      <c r="P130" s="236">
        <f>O130*H130</f>
        <v>0</v>
      </c>
      <c r="Q130" s="236">
        <v>0.24127000000000001</v>
      </c>
      <c r="R130" s="236">
        <f>Q130*H130</f>
        <v>2.219684</v>
      </c>
      <c r="S130" s="236">
        <v>0</v>
      </c>
      <c r="T130" s="237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8" t="s">
        <v>128</v>
      </c>
      <c r="AT130" s="238" t="s">
        <v>123</v>
      </c>
      <c r="AU130" s="238" t="s">
        <v>81</v>
      </c>
      <c r="AY130" s="18" t="s">
        <v>121</v>
      </c>
      <c r="BE130" s="239">
        <f>IF(N130="základní",J130,0)</f>
        <v>0</v>
      </c>
      <c r="BF130" s="239">
        <f>IF(N130="snížená",J130,0)</f>
        <v>0</v>
      </c>
      <c r="BG130" s="239">
        <f>IF(N130="zákl. přenesená",J130,0)</f>
        <v>0</v>
      </c>
      <c r="BH130" s="239">
        <f>IF(N130="sníž. přenesená",J130,0)</f>
        <v>0</v>
      </c>
      <c r="BI130" s="239">
        <f>IF(N130="nulová",J130,0)</f>
        <v>0</v>
      </c>
      <c r="BJ130" s="18" t="s">
        <v>79</v>
      </c>
      <c r="BK130" s="239">
        <f>ROUND(I130*H130,2)</f>
        <v>0</v>
      </c>
      <c r="BL130" s="18" t="s">
        <v>128</v>
      </c>
      <c r="BM130" s="238" t="s">
        <v>195</v>
      </c>
    </row>
    <row r="131" s="2" customFormat="1">
      <c r="A131" s="39"/>
      <c r="B131" s="40"/>
      <c r="C131" s="41"/>
      <c r="D131" s="240" t="s">
        <v>130</v>
      </c>
      <c r="E131" s="41"/>
      <c r="F131" s="241" t="s">
        <v>196</v>
      </c>
      <c r="G131" s="41"/>
      <c r="H131" s="41"/>
      <c r="I131" s="147"/>
      <c r="J131" s="41"/>
      <c r="K131" s="41"/>
      <c r="L131" s="45"/>
      <c r="M131" s="242"/>
      <c r="N131" s="243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130</v>
      </c>
      <c r="AU131" s="18" t="s">
        <v>81</v>
      </c>
    </row>
    <row r="132" s="13" customFormat="1">
      <c r="A132" s="13"/>
      <c r="B132" s="244"/>
      <c r="C132" s="245"/>
      <c r="D132" s="240" t="s">
        <v>132</v>
      </c>
      <c r="E132" s="246" t="s">
        <v>19</v>
      </c>
      <c r="F132" s="247" t="s">
        <v>197</v>
      </c>
      <c r="G132" s="245"/>
      <c r="H132" s="248">
        <v>9.1999999999999993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4" t="s">
        <v>132</v>
      </c>
      <c r="AU132" s="254" t="s">
        <v>81</v>
      </c>
      <c r="AV132" s="13" t="s">
        <v>81</v>
      </c>
      <c r="AW132" s="13" t="s">
        <v>33</v>
      </c>
      <c r="AX132" s="13" t="s">
        <v>79</v>
      </c>
      <c r="AY132" s="254" t="s">
        <v>121</v>
      </c>
    </row>
    <row r="133" s="2" customFormat="1" ht="16.5" customHeight="1">
      <c r="A133" s="39"/>
      <c r="B133" s="40"/>
      <c r="C133" s="255" t="s">
        <v>198</v>
      </c>
      <c r="D133" s="255" t="s">
        <v>172</v>
      </c>
      <c r="E133" s="256" t="s">
        <v>199</v>
      </c>
      <c r="F133" s="257" t="s">
        <v>200</v>
      </c>
      <c r="G133" s="258" t="s">
        <v>201</v>
      </c>
      <c r="H133" s="259">
        <v>84</v>
      </c>
      <c r="I133" s="260"/>
      <c r="J133" s="261">
        <f>ROUND(I133*H133,2)</f>
        <v>0</v>
      </c>
      <c r="K133" s="257" t="s">
        <v>127</v>
      </c>
      <c r="L133" s="262"/>
      <c r="M133" s="263" t="s">
        <v>19</v>
      </c>
      <c r="N133" s="264" t="s">
        <v>43</v>
      </c>
      <c r="O133" s="85"/>
      <c r="P133" s="236">
        <f>O133*H133</f>
        <v>0</v>
      </c>
      <c r="Q133" s="236">
        <v>0.012</v>
      </c>
      <c r="R133" s="236">
        <f>Q133*H133</f>
        <v>1.008</v>
      </c>
      <c r="S133" s="236">
        <v>0</v>
      </c>
      <c r="T133" s="237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8" t="s">
        <v>166</v>
      </c>
      <c r="AT133" s="238" t="s">
        <v>172</v>
      </c>
      <c r="AU133" s="238" t="s">
        <v>81</v>
      </c>
      <c r="AY133" s="18" t="s">
        <v>121</v>
      </c>
      <c r="BE133" s="239">
        <f>IF(N133="základní",J133,0)</f>
        <v>0</v>
      </c>
      <c r="BF133" s="239">
        <f>IF(N133="snížená",J133,0)</f>
        <v>0</v>
      </c>
      <c r="BG133" s="239">
        <f>IF(N133="zákl. přenesená",J133,0)</f>
        <v>0</v>
      </c>
      <c r="BH133" s="239">
        <f>IF(N133="sníž. přenesená",J133,0)</f>
        <v>0</v>
      </c>
      <c r="BI133" s="239">
        <f>IF(N133="nulová",J133,0)</f>
        <v>0</v>
      </c>
      <c r="BJ133" s="18" t="s">
        <v>79</v>
      </c>
      <c r="BK133" s="239">
        <f>ROUND(I133*H133,2)</f>
        <v>0</v>
      </c>
      <c r="BL133" s="18" t="s">
        <v>128</v>
      </c>
      <c r="BM133" s="238" t="s">
        <v>202</v>
      </c>
    </row>
    <row r="134" s="13" customFormat="1">
      <c r="A134" s="13"/>
      <c r="B134" s="244"/>
      <c r="C134" s="245"/>
      <c r="D134" s="240" t="s">
        <v>132</v>
      </c>
      <c r="E134" s="246" t="s">
        <v>19</v>
      </c>
      <c r="F134" s="247" t="s">
        <v>203</v>
      </c>
      <c r="G134" s="245"/>
      <c r="H134" s="248">
        <v>84</v>
      </c>
      <c r="I134" s="249"/>
      <c r="J134" s="245"/>
      <c r="K134" s="245"/>
      <c r="L134" s="250"/>
      <c r="M134" s="251"/>
      <c r="N134" s="252"/>
      <c r="O134" s="252"/>
      <c r="P134" s="252"/>
      <c r="Q134" s="252"/>
      <c r="R134" s="252"/>
      <c r="S134" s="252"/>
      <c r="T134" s="25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4" t="s">
        <v>132</v>
      </c>
      <c r="AU134" s="254" t="s">
        <v>81</v>
      </c>
      <c r="AV134" s="13" t="s">
        <v>81</v>
      </c>
      <c r="AW134" s="13" t="s">
        <v>33</v>
      </c>
      <c r="AX134" s="13" t="s">
        <v>79</v>
      </c>
      <c r="AY134" s="254" t="s">
        <v>121</v>
      </c>
    </row>
    <row r="135" s="12" customFormat="1" ht="22.8" customHeight="1">
      <c r="A135" s="12"/>
      <c r="B135" s="211"/>
      <c r="C135" s="212"/>
      <c r="D135" s="213" t="s">
        <v>71</v>
      </c>
      <c r="E135" s="225" t="s">
        <v>148</v>
      </c>
      <c r="F135" s="225" t="s">
        <v>204</v>
      </c>
      <c r="G135" s="212"/>
      <c r="H135" s="212"/>
      <c r="I135" s="215"/>
      <c r="J135" s="226">
        <f>BK135</f>
        <v>0</v>
      </c>
      <c r="K135" s="212"/>
      <c r="L135" s="217"/>
      <c r="M135" s="218"/>
      <c r="N135" s="219"/>
      <c r="O135" s="219"/>
      <c r="P135" s="220">
        <f>SUM(P136:P146)</f>
        <v>0</v>
      </c>
      <c r="Q135" s="219"/>
      <c r="R135" s="220">
        <f>SUM(R136:R146)</f>
        <v>100.109922</v>
      </c>
      <c r="S135" s="219"/>
      <c r="T135" s="221">
        <f>SUM(T136:T146)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2" t="s">
        <v>79</v>
      </c>
      <c r="AT135" s="223" t="s">
        <v>71</v>
      </c>
      <c r="AU135" s="223" t="s">
        <v>79</v>
      </c>
      <c r="AY135" s="222" t="s">
        <v>121</v>
      </c>
      <c r="BK135" s="224">
        <f>SUM(BK136:BK146)</f>
        <v>0</v>
      </c>
    </row>
    <row r="136" s="2" customFormat="1" ht="16.5" customHeight="1">
      <c r="A136" s="39"/>
      <c r="B136" s="40"/>
      <c r="C136" s="227" t="s">
        <v>205</v>
      </c>
      <c r="D136" s="227" t="s">
        <v>123</v>
      </c>
      <c r="E136" s="228" t="s">
        <v>206</v>
      </c>
      <c r="F136" s="229" t="s">
        <v>207</v>
      </c>
      <c r="G136" s="230" t="s">
        <v>126</v>
      </c>
      <c r="H136" s="231">
        <v>733.79999999999995</v>
      </c>
      <c r="I136" s="232"/>
      <c r="J136" s="233">
        <f>ROUND(I136*H136,2)</f>
        <v>0</v>
      </c>
      <c r="K136" s="229" t="s">
        <v>127</v>
      </c>
      <c r="L136" s="45"/>
      <c r="M136" s="234" t="s">
        <v>19</v>
      </c>
      <c r="N136" s="235" t="s">
        <v>43</v>
      </c>
      <c r="O136" s="85"/>
      <c r="P136" s="236">
        <f>O136*H136</f>
        <v>0</v>
      </c>
      <c r="Q136" s="236">
        <v>0</v>
      </c>
      <c r="R136" s="236">
        <f>Q136*H136</f>
        <v>0</v>
      </c>
      <c r="S136" s="236">
        <v>0</v>
      </c>
      <c r="T136" s="237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8" t="s">
        <v>128</v>
      </c>
      <c r="AT136" s="238" t="s">
        <v>123</v>
      </c>
      <c r="AU136" s="238" t="s">
        <v>81</v>
      </c>
      <c r="AY136" s="18" t="s">
        <v>121</v>
      </c>
      <c r="BE136" s="239">
        <f>IF(N136="základní",J136,0)</f>
        <v>0</v>
      </c>
      <c r="BF136" s="239">
        <f>IF(N136="snížená",J136,0)</f>
        <v>0</v>
      </c>
      <c r="BG136" s="239">
        <f>IF(N136="zákl. přenesená",J136,0)</f>
        <v>0</v>
      </c>
      <c r="BH136" s="239">
        <f>IF(N136="sníž. přenesená",J136,0)</f>
        <v>0</v>
      </c>
      <c r="BI136" s="239">
        <f>IF(N136="nulová",J136,0)</f>
        <v>0</v>
      </c>
      <c r="BJ136" s="18" t="s">
        <v>79</v>
      </c>
      <c r="BK136" s="239">
        <f>ROUND(I136*H136,2)</f>
        <v>0</v>
      </c>
      <c r="BL136" s="18" t="s">
        <v>128</v>
      </c>
      <c r="BM136" s="238" t="s">
        <v>208</v>
      </c>
    </row>
    <row r="137" s="13" customFormat="1">
      <c r="A137" s="13"/>
      <c r="B137" s="244"/>
      <c r="C137" s="245"/>
      <c r="D137" s="240" t="s">
        <v>132</v>
      </c>
      <c r="E137" s="246" t="s">
        <v>19</v>
      </c>
      <c r="F137" s="247" t="s">
        <v>209</v>
      </c>
      <c r="G137" s="245"/>
      <c r="H137" s="248">
        <v>733.79999999999995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4" t="s">
        <v>132</v>
      </c>
      <c r="AU137" s="254" t="s">
        <v>81</v>
      </c>
      <c r="AV137" s="13" t="s">
        <v>81</v>
      </c>
      <c r="AW137" s="13" t="s">
        <v>33</v>
      </c>
      <c r="AX137" s="13" t="s">
        <v>79</v>
      </c>
      <c r="AY137" s="254" t="s">
        <v>121</v>
      </c>
    </row>
    <row r="138" s="2" customFormat="1" ht="16.5" customHeight="1">
      <c r="A138" s="39"/>
      <c r="B138" s="40"/>
      <c r="C138" s="227" t="s">
        <v>8</v>
      </c>
      <c r="D138" s="227" t="s">
        <v>123</v>
      </c>
      <c r="E138" s="228" t="s">
        <v>210</v>
      </c>
      <c r="F138" s="229" t="s">
        <v>211</v>
      </c>
      <c r="G138" s="230" t="s">
        <v>126</v>
      </c>
      <c r="H138" s="231">
        <v>366.89999999999998</v>
      </c>
      <c r="I138" s="232"/>
      <c r="J138" s="233">
        <f>ROUND(I138*H138,2)</f>
        <v>0</v>
      </c>
      <c r="K138" s="229" t="s">
        <v>127</v>
      </c>
      <c r="L138" s="45"/>
      <c r="M138" s="234" t="s">
        <v>19</v>
      </c>
      <c r="N138" s="235" t="s">
        <v>43</v>
      </c>
      <c r="O138" s="85"/>
      <c r="P138" s="236">
        <f>O138*H138</f>
        <v>0</v>
      </c>
      <c r="Q138" s="236">
        <v>0</v>
      </c>
      <c r="R138" s="236">
        <f>Q138*H138</f>
        <v>0</v>
      </c>
      <c r="S138" s="236">
        <v>0</v>
      </c>
      <c r="T138" s="237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8" t="s">
        <v>128</v>
      </c>
      <c r="AT138" s="238" t="s">
        <v>123</v>
      </c>
      <c r="AU138" s="238" t="s">
        <v>81</v>
      </c>
      <c r="AY138" s="18" t="s">
        <v>121</v>
      </c>
      <c r="BE138" s="239">
        <f>IF(N138="základní",J138,0)</f>
        <v>0</v>
      </c>
      <c r="BF138" s="239">
        <f>IF(N138="snížená",J138,0)</f>
        <v>0</v>
      </c>
      <c r="BG138" s="239">
        <f>IF(N138="zákl. přenesená",J138,0)</f>
        <v>0</v>
      </c>
      <c r="BH138" s="239">
        <f>IF(N138="sníž. přenesená",J138,0)</f>
        <v>0</v>
      </c>
      <c r="BI138" s="239">
        <f>IF(N138="nulová",J138,0)</f>
        <v>0</v>
      </c>
      <c r="BJ138" s="18" t="s">
        <v>79</v>
      </c>
      <c r="BK138" s="239">
        <f>ROUND(I138*H138,2)</f>
        <v>0</v>
      </c>
      <c r="BL138" s="18" t="s">
        <v>128</v>
      </c>
      <c r="BM138" s="238" t="s">
        <v>212</v>
      </c>
    </row>
    <row r="139" s="13" customFormat="1">
      <c r="A139" s="13"/>
      <c r="B139" s="244"/>
      <c r="C139" s="245"/>
      <c r="D139" s="240" t="s">
        <v>132</v>
      </c>
      <c r="E139" s="246" t="s">
        <v>19</v>
      </c>
      <c r="F139" s="247" t="s">
        <v>213</v>
      </c>
      <c r="G139" s="245"/>
      <c r="H139" s="248">
        <v>366.89999999999998</v>
      </c>
      <c r="I139" s="249"/>
      <c r="J139" s="245"/>
      <c r="K139" s="245"/>
      <c r="L139" s="250"/>
      <c r="M139" s="251"/>
      <c r="N139" s="252"/>
      <c r="O139" s="252"/>
      <c r="P139" s="252"/>
      <c r="Q139" s="252"/>
      <c r="R139" s="252"/>
      <c r="S139" s="252"/>
      <c r="T139" s="25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4" t="s">
        <v>132</v>
      </c>
      <c r="AU139" s="254" t="s">
        <v>81</v>
      </c>
      <c r="AV139" s="13" t="s">
        <v>81</v>
      </c>
      <c r="AW139" s="13" t="s">
        <v>33</v>
      </c>
      <c r="AX139" s="13" t="s">
        <v>79</v>
      </c>
      <c r="AY139" s="254" t="s">
        <v>121</v>
      </c>
    </row>
    <row r="140" s="2" customFormat="1" ht="33" customHeight="1">
      <c r="A140" s="39"/>
      <c r="B140" s="40"/>
      <c r="C140" s="227" t="s">
        <v>214</v>
      </c>
      <c r="D140" s="227" t="s">
        <v>123</v>
      </c>
      <c r="E140" s="228" t="s">
        <v>215</v>
      </c>
      <c r="F140" s="229" t="s">
        <v>216</v>
      </c>
      <c r="G140" s="230" t="s">
        <v>126</v>
      </c>
      <c r="H140" s="231">
        <v>374.10000000000002</v>
      </c>
      <c r="I140" s="232"/>
      <c r="J140" s="233">
        <f>ROUND(I140*H140,2)</f>
        <v>0</v>
      </c>
      <c r="K140" s="229" t="s">
        <v>127</v>
      </c>
      <c r="L140" s="45"/>
      <c r="M140" s="234" t="s">
        <v>19</v>
      </c>
      <c r="N140" s="235" t="s">
        <v>43</v>
      </c>
      <c r="O140" s="85"/>
      <c r="P140" s="236">
        <f>O140*H140</f>
        <v>0</v>
      </c>
      <c r="Q140" s="236">
        <v>0.10362</v>
      </c>
      <c r="R140" s="236">
        <f>Q140*H140</f>
        <v>38.764242000000003</v>
      </c>
      <c r="S140" s="236">
        <v>0</v>
      </c>
      <c r="T140" s="237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8" t="s">
        <v>128</v>
      </c>
      <c r="AT140" s="238" t="s">
        <v>123</v>
      </c>
      <c r="AU140" s="238" t="s">
        <v>81</v>
      </c>
      <c r="AY140" s="18" t="s">
        <v>121</v>
      </c>
      <c r="BE140" s="239">
        <f>IF(N140="základní",J140,0)</f>
        <v>0</v>
      </c>
      <c r="BF140" s="239">
        <f>IF(N140="snížená",J140,0)</f>
        <v>0</v>
      </c>
      <c r="BG140" s="239">
        <f>IF(N140="zákl. přenesená",J140,0)</f>
        <v>0</v>
      </c>
      <c r="BH140" s="239">
        <f>IF(N140="sníž. přenesená",J140,0)</f>
        <v>0</v>
      </c>
      <c r="BI140" s="239">
        <f>IF(N140="nulová",J140,0)</f>
        <v>0</v>
      </c>
      <c r="BJ140" s="18" t="s">
        <v>79</v>
      </c>
      <c r="BK140" s="239">
        <f>ROUND(I140*H140,2)</f>
        <v>0</v>
      </c>
      <c r="BL140" s="18" t="s">
        <v>128</v>
      </c>
      <c r="BM140" s="238" t="s">
        <v>217</v>
      </c>
    </row>
    <row r="141" s="2" customFormat="1">
      <c r="A141" s="39"/>
      <c r="B141" s="40"/>
      <c r="C141" s="41"/>
      <c r="D141" s="240" t="s">
        <v>130</v>
      </c>
      <c r="E141" s="41"/>
      <c r="F141" s="241" t="s">
        <v>218</v>
      </c>
      <c r="G141" s="41"/>
      <c r="H141" s="41"/>
      <c r="I141" s="147"/>
      <c r="J141" s="41"/>
      <c r="K141" s="41"/>
      <c r="L141" s="45"/>
      <c r="M141" s="242"/>
      <c r="N141" s="243"/>
      <c r="O141" s="85"/>
      <c r="P141" s="85"/>
      <c r="Q141" s="85"/>
      <c r="R141" s="85"/>
      <c r="S141" s="85"/>
      <c r="T141" s="86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T141" s="18" t="s">
        <v>130</v>
      </c>
      <c r="AU141" s="18" t="s">
        <v>81</v>
      </c>
    </row>
    <row r="142" s="13" customFormat="1">
      <c r="A142" s="13"/>
      <c r="B142" s="244"/>
      <c r="C142" s="245"/>
      <c r="D142" s="240" t="s">
        <v>132</v>
      </c>
      <c r="E142" s="246" t="s">
        <v>19</v>
      </c>
      <c r="F142" s="247" t="s">
        <v>219</v>
      </c>
      <c r="G142" s="245"/>
      <c r="H142" s="248">
        <v>366.89999999999998</v>
      </c>
      <c r="I142" s="249"/>
      <c r="J142" s="245"/>
      <c r="K142" s="245"/>
      <c r="L142" s="250"/>
      <c r="M142" s="251"/>
      <c r="N142" s="252"/>
      <c r="O142" s="252"/>
      <c r="P142" s="252"/>
      <c r="Q142" s="252"/>
      <c r="R142" s="252"/>
      <c r="S142" s="252"/>
      <c r="T142" s="25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4" t="s">
        <v>132</v>
      </c>
      <c r="AU142" s="254" t="s">
        <v>81</v>
      </c>
      <c r="AV142" s="13" t="s">
        <v>81</v>
      </c>
      <c r="AW142" s="13" t="s">
        <v>33</v>
      </c>
      <c r="AX142" s="13" t="s">
        <v>72</v>
      </c>
      <c r="AY142" s="254" t="s">
        <v>121</v>
      </c>
    </row>
    <row r="143" s="13" customFormat="1">
      <c r="A143" s="13"/>
      <c r="B143" s="244"/>
      <c r="C143" s="245"/>
      <c r="D143" s="240" t="s">
        <v>132</v>
      </c>
      <c r="E143" s="246" t="s">
        <v>19</v>
      </c>
      <c r="F143" s="247" t="s">
        <v>220</v>
      </c>
      <c r="G143" s="245"/>
      <c r="H143" s="248">
        <v>7.2000000000000002</v>
      </c>
      <c r="I143" s="249"/>
      <c r="J143" s="245"/>
      <c r="K143" s="245"/>
      <c r="L143" s="250"/>
      <c r="M143" s="251"/>
      <c r="N143" s="252"/>
      <c r="O143" s="252"/>
      <c r="P143" s="252"/>
      <c r="Q143" s="252"/>
      <c r="R143" s="252"/>
      <c r="S143" s="252"/>
      <c r="T143" s="25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4" t="s">
        <v>132</v>
      </c>
      <c r="AU143" s="254" t="s">
        <v>81</v>
      </c>
      <c r="AV143" s="13" t="s">
        <v>81</v>
      </c>
      <c r="AW143" s="13" t="s">
        <v>33</v>
      </c>
      <c r="AX143" s="13" t="s">
        <v>72</v>
      </c>
      <c r="AY143" s="254" t="s">
        <v>121</v>
      </c>
    </row>
    <row r="144" s="14" customFormat="1">
      <c r="A144" s="14"/>
      <c r="B144" s="265"/>
      <c r="C144" s="266"/>
      <c r="D144" s="240" t="s">
        <v>132</v>
      </c>
      <c r="E144" s="267" t="s">
        <v>19</v>
      </c>
      <c r="F144" s="268" t="s">
        <v>221</v>
      </c>
      <c r="G144" s="266"/>
      <c r="H144" s="269">
        <v>374.10000000000002</v>
      </c>
      <c r="I144" s="270"/>
      <c r="J144" s="266"/>
      <c r="K144" s="266"/>
      <c r="L144" s="271"/>
      <c r="M144" s="272"/>
      <c r="N144" s="273"/>
      <c r="O144" s="273"/>
      <c r="P144" s="273"/>
      <c r="Q144" s="273"/>
      <c r="R144" s="273"/>
      <c r="S144" s="273"/>
      <c r="T144" s="27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75" t="s">
        <v>132</v>
      </c>
      <c r="AU144" s="275" t="s">
        <v>81</v>
      </c>
      <c r="AV144" s="14" t="s">
        <v>128</v>
      </c>
      <c r="AW144" s="14" t="s">
        <v>33</v>
      </c>
      <c r="AX144" s="14" t="s">
        <v>79</v>
      </c>
      <c r="AY144" s="275" t="s">
        <v>121</v>
      </c>
    </row>
    <row r="145" s="2" customFormat="1" ht="16.5" customHeight="1">
      <c r="A145" s="39"/>
      <c r="B145" s="40"/>
      <c r="C145" s="255" t="s">
        <v>222</v>
      </c>
      <c r="D145" s="255" t="s">
        <v>172</v>
      </c>
      <c r="E145" s="256" t="s">
        <v>223</v>
      </c>
      <c r="F145" s="257" t="s">
        <v>224</v>
      </c>
      <c r="G145" s="258" t="s">
        <v>126</v>
      </c>
      <c r="H145" s="259">
        <v>403.58999999999998</v>
      </c>
      <c r="I145" s="260"/>
      <c r="J145" s="261">
        <f>ROUND(I145*H145,2)</f>
        <v>0</v>
      </c>
      <c r="K145" s="257" t="s">
        <v>127</v>
      </c>
      <c r="L145" s="262"/>
      <c r="M145" s="263" t="s">
        <v>19</v>
      </c>
      <c r="N145" s="264" t="s">
        <v>43</v>
      </c>
      <c r="O145" s="85"/>
      <c r="P145" s="236">
        <f>O145*H145</f>
        <v>0</v>
      </c>
      <c r="Q145" s="236">
        <v>0.152</v>
      </c>
      <c r="R145" s="236">
        <f>Q145*H145</f>
        <v>61.345679999999994</v>
      </c>
      <c r="S145" s="236">
        <v>0</v>
      </c>
      <c r="T145" s="237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8" t="s">
        <v>166</v>
      </c>
      <c r="AT145" s="238" t="s">
        <v>172</v>
      </c>
      <c r="AU145" s="238" t="s">
        <v>81</v>
      </c>
      <c r="AY145" s="18" t="s">
        <v>121</v>
      </c>
      <c r="BE145" s="239">
        <f>IF(N145="základní",J145,0)</f>
        <v>0</v>
      </c>
      <c r="BF145" s="239">
        <f>IF(N145="snížená",J145,0)</f>
        <v>0</v>
      </c>
      <c r="BG145" s="239">
        <f>IF(N145="zákl. přenesená",J145,0)</f>
        <v>0</v>
      </c>
      <c r="BH145" s="239">
        <f>IF(N145="sníž. přenesená",J145,0)</f>
        <v>0</v>
      </c>
      <c r="BI145" s="239">
        <f>IF(N145="nulová",J145,0)</f>
        <v>0</v>
      </c>
      <c r="BJ145" s="18" t="s">
        <v>79</v>
      </c>
      <c r="BK145" s="239">
        <f>ROUND(I145*H145,2)</f>
        <v>0</v>
      </c>
      <c r="BL145" s="18" t="s">
        <v>128</v>
      </c>
      <c r="BM145" s="238" t="s">
        <v>225</v>
      </c>
    </row>
    <row r="146" s="13" customFormat="1">
      <c r="A146" s="13"/>
      <c r="B146" s="244"/>
      <c r="C146" s="245"/>
      <c r="D146" s="240" t="s">
        <v>132</v>
      </c>
      <c r="E146" s="246" t="s">
        <v>19</v>
      </c>
      <c r="F146" s="247" t="s">
        <v>226</v>
      </c>
      <c r="G146" s="245"/>
      <c r="H146" s="248">
        <v>403.58999999999998</v>
      </c>
      <c r="I146" s="249"/>
      <c r="J146" s="245"/>
      <c r="K146" s="245"/>
      <c r="L146" s="250"/>
      <c r="M146" s="251"/>
      <c r="N146" s="252"/>
      <c r="O146" s="252"/>
      <c r="P146" s="252"/>
      <c r="Q146" s="252"/>
      <c r="R146" s="252"/>
      <c r="S146" s="252"/>
      <c r="T146" s="25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4" t="s">
        <v>132</v>
      </c>
      <c r="AU146" s="254" t="s">
        <v>81</v>
      </c>
      <c r="AV146" s="13" t="s">
        <v>81</v>
      </c>
      <c r="AW146" s="13" t="s">
        <v>33</v>
      </c>
      <c r="AX146" s="13" t="s">
        <v>79</v>
      </c>
      <c r="AY146" s="254" t="s">
        <v>121</v>
      </c>
    </row>
    <row r="147" s="12" customFormat="1" ht="22.8" customHeight="1">
      <c r="A147" s="12"/>
      <c r="B147" s="211"/>
      <c r="C147" s="212"/>
      <c r="D147" s="213" t="s">
        <v>71</v>
      </c>
      <c r="E147" s="225" t="s">
        <v>171</v>
      </c>
      <c r="F147" s="225" t="s">
        <v>227</v>
      </c>
      <c r="G147" s="212"/>
      <c r="H147" s="212"/>
      <c r="I147" s="215"/>
      <c r="J147" s="226">
        <f>BK147</f>
        <v>0</v>
      </c>
      <c r="K147" s="212"/>
      <c r="L147" s="217"/>
      <c r="M147" s="218"/>
      <c r="N147" s="219"/>
      <c r="O147" s="219"/>
      <c r="P147" s="220">
        <f>SUM(P148:P159)</f>
        <v>0</v>
      </c>
      <c r="Q147" s="219"/>
      <c r="R147" s="220">
        <f>SUM(R148:R159)</f>
        <v>21.43737586</v>
      </c>
      <c r="S147" s="219"/>
      <c r="T147" s="221">
        <f>SUM(T148:T159)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2" t="s">
        <v>79</v>
      </c>
      <c r="AT147" s="223" t="s">
        <v>71</v>
      </c>
      <c r="AU147" s="223" t="s">
        <v>79</v>
      </c>
      <c r="AY147" s="222" t="s">
        <v>121</v>
      </c>
      <c r="BK147" s="224">
        <f>SUM(BK148:BK159)</f>
        <v>0</v>
      </c>
    </row>
    <row r="148" s="2" customFormat="1" ht="33" customHeight="1">
      <c r="A148" s="39"/>
      <c r="B148" s="40"/>
      <c r="C148" s="227" t="s">
        <v>228</v>
      </c>
      <c r="D148" s="227" t="s">
        <v>123</v>
      </c>
      <c r="E148" s="228" t="s">
        <v>229</v>
      </c>
      <c r="F148" s="229" t="s">
        <v>230</v>
      </c>
      <c r="G148" s="230" t="s">
        <v>194</v>
      </c>
      <c r="H148" s="231">
        <v>57.700000000000003</v>
      </c>
      <c r="I148" s="232"/>
      <c r="J148" s="233">
        <f>ROUND(I148*H148,2)</f>
        <v>0</v>
      </c>
      <c r="K148" s="229" t="s">
        <v>127</v>
      </c>
      <c r="L148" s="45"/>
      <c r="M148" s="234" t="s">
        <v>19</v>
      </c>
      <c r="N148" s="235" t="s">
        <v>43</v>
      </c>
      <c r="O148" s="85"/>
      <c r="P148" s="236">
        <f>O148*H148</f>
        <v>0</v>
      </c>
      <c r="Q148" s="236">
        <v>0.080879999999999994</v>
      </c>
      <c r="R148" s="236">
        <f>Q148*H148</f>
        <v>4.6667759999999996</v>
      </c>
      <c r="S148" s="236">
        <v>0</v>
      </c>
      <c r="T148" s="237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8" t="s">
        <v>128</v>
      </c>
      <c r="AT148" s="238" t="s">
        <v>123</v>
      </c>
      <c r="AU148" s="238" t="s">
        <v>81</v>
      </c>
      <c r="AY148" s="18" t="s">
        <v>121</v>
      </c>
      <c r="BE148" s="239">
        <f>IF(N148="základní",J148,0)</f>
        <v>0</v>
      </c>
      <c r="BF148" s="239">
        <f>IF(N148="snížená",J148,0)</f>
        <v>0</v>
      </c>
      <c r="BG148" s="239">
        <f>IF(N148="zákl. přenesená",J148,0)</f>
        <v>0</v>
      </c>
      <c r="BH148" s="239">
        <f>IF(N148="sníž. přenesená",J148,0)</f>
        <v>0</v>
      </c>
      <c r="BI148" s="239">
        <f>IF(N148="nulová",J148,0)</f>
        <v>0</v>
      </c>
      <c r="BJ148" s="18" t="s">
        <v>79</v>
      </c>
      <c r="BK148" s="239">
        <f>ROUND(I148*H148,2)</f>
        <v>0</v>
      </c>
      <c r="BL148" s="18" t="s">
        <v>128</v>
      </c>
      <c r="BM148" s="238" t="s">
        <v>231</v>
      </c>
    </row>
    <row r="149" s="2" customFormat="1">
      <c r="A149" s="39"/>
      <c r="B149" s="40"/>
      <c r="C149" s="41"/>
      <c r="D149" s="240" t="s">
        <v>130</v>
      </c>
      <c r="E149" s="41"/>
      <c r="F149" s="241" t="s">
        <v>232</v>
      </c>
      <c r="G149" s="41"/>
      <c r="H149" s="41"/>
      <c r="I149" s="147"/>
      <c r="J149" s="41"/>
      <c r="K149" s="41"/>
      <c r="L149" s="45"/>
      <c r="M149" s="242"/>
      <c r="N149" s="243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130</v>
      </c>
      <c r="AU149" s="18" t="s">
        <v>81</v>
      </c>
    </row>
    <row r="150" s="13" customFormat="1">
      <c r="A150" s="13"/>
      <c r="B150" s="244"/>
      <c r="C150" s="245"/>
      <c r="D150" s="240" t="s">
        <v>132</v>
      </c>
      <c r="E150" s="246" t="s">
        <v>19</v>
      </c>
      <c r="F150" s="247" t="s">
        <v>233</v>
      </c>
      <c r="G150" s="245"/>
      <c r="H150" s="248">
        <v>57.700000000000003</v>
      </c>
      <c r="I150" s="249"/>
      <c r="J150" s="245"/>
      <c r="K150" s="245"/>
      <c r="L150" s="250"/>
      <c r="M150" s="251"/>
      <c r="N150" s="252"/>
      <c r="O150" s="252"/>
      <c r="P150" s="252"/>
      <c r="Q150" s="252"/>
      <c r="R150" s="252"/>
      <c r="S150" s="252"/>
      <c r="T150" s="25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4" t="s">
        <v>132</v>
      </c>
      <c r="AU150" s="254" t="s">
        <v>81</v>
      </c>
      <c r="AV150" s="13" t="s">
        <v>81</v>
      </c>
      <c r="AW150" s="13" t="s">
        <v>33</v>
      </c>
      <c r="AX150" s="13" t="s">
        <v>79</v>
      </c>
      <c r="AY150" s="254" t="s">
        <v>121</v>
      </c>
    </row>
    <row r="151" s="2" customFormat="1" ht="16.5" customHeight="1">
      <c r="A151" s="39"/>
      <c r="B151" s="40"/>
      <c r="C151" s="255" t="s">
        <v>234</v>
      </c>
      <c r="D151" s="255" t="s">
        <v>172</v>
      </c>
      <c r="E151" s="256" t="s">
        <v>235</v>
      </c>
      <c r="F151" s="257" t="s">
        <v>236</v>
      </c>
      <c r="G151" s="258" t="s">
        <v>194</v>
      </c>
      <c r="H151" s="259">
        <v>60.585000000000001</v>
      </c>
      <c r="I151" s="260"/>
      <c r="J151" s="261">
        <f>ROUND(I151*H151,2)</f>
        <v>0</v>
      </c>
      <c r="K151" s="257" t="s">
        <v>127</v>
      </c>
      <c r="L151" s="262"/>
      <c r="M151" s="263" t="s">
        <v>19</v>
      </c>
      <c r="N151" s="264" t="s">
        <v>43</v>
      </c>
      <c r="O151" s="85"/>
      <c r="P151" s="236">
        <f>O151*H151</f>
        <v>0</v>
      </c>
      <c r="Q151" s="236">
        <v>0.056000000000000001</v>
      </c>
      <c r="R151" s="236">
        <f>Q151*H151</f>
        <v>3.39276</v>
      </c>
      <c r="S151" s="236">
        <v>0</v>
      </c>
      <c r="T151" s="237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8" t="s">
        <v>166</v>
      </c>
      <c r="AT151" s="238" t="s">
        <v>172</v>
      </c>
      <c r="AU151" s="238" t="s">
        <v>81</v>
      </c>
      <c r="AY151" s="18" t="s">
        <v>121</v>
      </c>
      <c r="BE151" s="239">
        <f>IF(N151="základní",J151,0)</f>
        <v>0</v>
      </c>
      <c r="BF151" s="239">
        <f>IF(N151="snížená",J151,0)</f>
        <v>0</v>
      </c>
      <c r="BG151" s="239">
        <f>IF(N151="zákl. přenesená",J151,0)</f>
        <v>0</v>
      </c>
      <c r="BH151" s="239">
        <f>IF(N151="sníž. přenesená",J151,0)</f>
        <v>0</v>
      </c>
      <c r="BI151" s="239">
        <f>IF(N151="nulová",J151,0)</f>
        <v>0</v>
      </c>
      <c r="BJ151" s="18" t="s">
        <v>79</v>
      </c>
      <c r="BK151" s="239">
        <f>ROUND(I151*H151,2)</f>
        <v>0</v>
      </c>
      <c r="BL151" s="18" t="s">
        <v>128</v>
      </c>
      <c r="BM151" s="238" t="s">
        <v>237</v>
      </c>
    </row>
    <row r="152" s="13" customFormat="1">
      <c r="A152" s="13"/>
      <c r="B152" s="244"/>
      <c r="C152" s="245"/>
      <c r="D152" s="240" t="s">
        <v>132</v>
      </c>
      <c r="E152" s="246" t="s">
        <v>19</v>
      </c>
      <c r="F152" s="247" t="s">
        <v>238</v>
      </c>
      <c r="G152" s="245"/>
      <c r="H152" s="248">
        <v>60.585000000000001</v>
      </c>
      <c r="I152" s="249"/>
      <c r="J152" s="245"/>
      <c r="K152" s="245"/>
      <c r="L152" s="250"/>
      <c r="M152" s="251"/>
      <c r="N152" s="252"/>
      <c r="O152" s="252"/>
      <c r="P152" s="252"/>
      <c r="Q152" s="252"/>
      <c r="R152" s="252"/>
      <c r="S152" s="252"/>
      <c r="T152" s="25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4" t="s">
        <v>132</v>
      </c>
      <c r="AU152" s="254" t="s">
        <v>81</v>
      </c>
      <c r="AV152" s="13" t="s">
        <v>81</v>
      </c>
      <c r="AW152" s="13" t="s">
        <v>33</v>
      </c>
      <c r="AX152" s="13" t="s">
        <v>79</v>
      </c>
      <c r="AY152" s="254" t="s">
        <v>121</v>
      </c>
    </row>
    <row r="153" s="2" customFormat="1" ht="16.5" customHeight="1">
      <c r="A153" s="39"/>
      <c r="B153" s="40"/>
      <c r="C153" s="227" t="s">
        <v>239</v>
      </c>
      <c r="D153" s="227" t="s">
        <v>123</v>
      </c>
      <c r="E153" s="228" t="s">
        <v>240</v>
      </c>
      <c r="F153" s="229" t="s">
        <v>241</v>
      </c>
      <c r="G153" s="230" t="s">
        <v>156</v>
      </c>
      <c r="H153" s="231">
        <v>5.9290000000000003</v>
      </c>
      <c r="I153" s="232"/>
      <c r="J153" s="233">
        <f>ROUND(I153*H153,2)</f>
        <v>0</v>
      </c>
      <c r="K153" s="229" t="s">
        <v>127</v>
      </c>
      <c r="L153" s="45"/>
      <c r="M153" s="234" t="s">
        <v>19</v>
      </c>
      <c r="N153" s="235" t="s">
        <v>43</v>
      </c>
      <c r="O153" s="85"/>
      <c r="P153" s="236">
        <f>O153*H153</f>
        <v>0</v>
      </c>
      <c r="Q153" s="236">
        <v>2.2563399999999998</v>
      </c>
      <c r="R153" s="236">
        <f>Q153*H153</f>
        <v>13.37783986</v>
      </c>
      <c r="S153" s="236">
        <v>0</v>
      </c>
      <c r="T153" s="237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8" t="s">
        <v>128</v>
      </c>
      <c r="AT153" s="238" t="s">
        <v>123</v>
      </c>
      <c r="AU153" s="238" t="s">
        <v>81</v>
      </c>
      <c r="AY153" s="18" t="s">
        <v>121</v>
      </c>
      <c r="BE153" s="239">
        <f>IF(N153="základní",J153,0)</f>
        <v>0</v>
      </c>
      <c r="BF153" s="239">
        <f>IF(N153="snížená",J153,0)</f>
        <v>0</v>
      </c>
      <c r="BG153" s="239">
        <f>IF(N153="zákl. přenesená",J153,0)</f>
        <v>0</v>
      </c>
      <c r="BH153" s="239">
        <f>IF(N153="sníž. přenesená",J153,0)</f>
        <v>0</v>
      </c>
      <c r="BI153" s="239">
        <f>IF(N153="nulová",J153,0)</f>
        <v>0</v>
      </c>
      <c r="BJ153" s="18" t="s">
        <v>79</v>
      </c>
      <c r="BK153" s="239">
        <f>ROUND(I153*H153,2)</f>
        <v>0</v>
      </c>
      <c r="BL153" s="18" t="s">
        <v>128</v>
      </c>
      <c r="BM153" s="238" t="s">
        <v>242</v>
      </c>
    </row>
    <row r="154" s="13" customFormat="1">
      <c r="A154" s="13"/>
      <c r="B154" s="244"/>
      <c r="C154" s="245"/>
      <c r="D154" s="240" t="s">
        <v>132</v>
      </c>
      <c r="E154" s="246" t="s">
        <v>19</v>
      </c>
      <c r="F154" s="247" t="s">
        <v>243</v>
      </c>
      <c r="G154" s="245"/>
      <c r="H154" s="248">
        <v>5.1929999999999996</v>
      </c>
      <c r="I154" s="249"/>
      <c r="J154" s="245"/>
      <c r="K154" s="245"/>
      <c r="L154" s="250"/>
      <c r="M154" s="251"/>
      <c r="N154" s="252"/>
      <c r="O154" s="252"/>
      <c r="P154" s="252"/>
      <c r="Q154" s="252"/>
      <c r="R154" s="252"/>
      <c r="S154" s="252"/>
      <c r="T154" s="25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4" t="s">
        <v>132</v>
      </c>
      <c r="AU154" s="254" t="s">
        <v>81</v>
      </c>
      <c r="AV154" s="13" t="s">
        <v>81</v>
      </c>
      <c r="AW154" s="13" t="s">
        <v>33</v>
      </c>
      <c r="AX154" s="13" t="s">
        <v>72</v>
      </c>
      <c r="AY154" s="254" t="s">
        <v>121</v>
      </c>
    </row>
    <row r="155" s="13" customFormat="1">
      <c r="A155" s="13"/>
      <c r="B155" s="244"/>
      <c r="C155" s="245"/>
      <c r="D155" s="240" t="s">
        <v>132</v>
      </c>
      <c r="E155" s="246" t="s">
        <v>19</v>
      </c>
      <c r="F155" s="247" t="s">
        <v>244</v>
      </c>
      <c r="G155" s="245"/>
      <c r="H155" s="248">
        <v>0.73599999999999999</v>
      </c>
      <c r="I155" s="249"/>
      <c r="J155" s="245"/>
      <c r="K155" s="245"/>
      <c r="L155" s="250"/>
      <c r="M155" s="251"/>
      <c r="N155" s="252"/>
      <c r="O155" s="252"/>
      <c r="P155" s="252"/>
      <c r="Q155" s="252"/>
      <c r="R155" s="252"/>
      <c r="S155" s="252"/>
      <c r="T155" s="25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4" t="s">
        <v>132</v>
      </c>
      <c r="AU155" s="254" t="s">
        <v>81</v>
      </c>
      <c r="AV155" s="13" t="s">
        <v>81</v>
      </c>
      <c r="AW155" s="13" t="s">
        <v>33</v>
      </c>
      <c r="AX155" s="13" t="s">
        <v>72</v>
      </c>
      <c r="AY155" s="254" t="s">
        <v>121</v>
      </c>
    </row>
    <row r="156" s="14" customFormat="1">
      <c r="A156" s="14"/>
      <c r="B156" s="265"/>
      <c r="C156" s="266"/>
      <c r="D156" s="240" t="s">
        <v>132</v>
      </c>
      <c r="E156" s="267" t="s">
        <v>19</v>
      </c>
      <c r="F156" s="268" t="s">
        <v>221</v>
      </c>
      <c r="G156" s="266"/>
      <c r="H156" s="269">
        <v>5.9290000000000003</v>
      </c>
      <c r="I156" s="270"/>
      <c r="J156" s="266"/>
      <c r="K156" s="266"/>
      <c r="L156" s="271"/>
      <c r="M156" s="272"/>
      <c r="N156" s="273"/>
      <c r="O156" s="273"/>
      <c r="P156" s="273"/>
      <c r="Q156" s="273"/>
      <c r="R156" s="273"/>
      <c r="S156" s="273"/>
      <c r="T156" s="27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75" t="s">
        <v>132</v>
      </c>
      <c r="AU156" s="275" t="s">
        <v>81</v>
      </c>
      <c r="AV156" s="14" t="s">
        <v>128</v>
      </c>
      <c r="AW156" s="14" t="s">
        <v>33</v>
      </c>
      <c r="AX156" s="14" t="s">
        <v>79</v>
      </c>
      <c r="AY156" s="275" t="s">
        <v>121</v>
      </c>
    </row>
    <row r="157" s="2" customFormat="1" ht="21.75" customHeight="1">
      <c r="A157" s="39"/>
      <c r="B157" s="40"/>
      <c r="C157" s="227" t="s">
        <v>7</v>
      </c>
      <c r="D157" s="227" t="s">
        <v>123</v>
      </c>
      <c r="E157" s="228" t="s">
        <v>245</v>
      </c>
      <c r="F157" s="229" t="s">
        <v>246</v>
      </c>
      <c r="G157" s="230" t="s">
        <v>126</v>
      </c>
      <c r="H157" s="231">
        <v>7.2000000000000002</v>
      </c>
      <c r="I157" s="232"/>
      <c r="J157" s="233">
        <f>ROUND(I157*H157,2)</f>
        <v>0</v>
      </c>
      <c r="K157" s="229" t="s">
        <v>127</v>
      </c>
      <c r="L157" s="45"/>
      <c r="M157" s="234" t="s">
        <v>19</v>
      </c>
      <c r="N157" s="235" t="s">
        <v>43</v>
      </c>
      <c r="O157" s="85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8" t="s">
        <v>128</v>
      </c>
      <c r="AT157" s="238" t="s">
        <v>123</v>
      </c>
      <c r="AU157" s="238" t="s">
        <v>81</v>
      </c>
      <c r="AY157" s="18" t="s">
        <v>121</v>
      </c>
      <c r="BE157" s="239">
        <f>IF(N157="základní",J157,0)</f>
        <v>0</v>
      </c>
      <c r="BF157" s="239">
        <f>IF(N157="snížená",J157,0)</f>
        <v>0</v>
      </c>
      <c r="BG157" s="239">
        <f>IF(N157="zákl. přenesená",J157,0)</f>
        <v>0</v>
      </c>
      <c r="BH157" s="239">
        <f>IF(N157="sníž. přenesená",J157,0)</f>
        <v>0</v>
      </c>
      <c r="BI157" s="239">
        <f>IF(N157="nulová",J157,0)</f>
        <v>0</v>
      </c>
      <c r="BJ157" s="18" t="s">
        <v>79</v>
      </c>
      <c r="BK157" s="239">
        <f>ROUND(I157*H157,2)</f>
        <v>0</v>
      </c>
      <c r="BL157" s="18" t="s">
        <v>128</v>
      </c>
      <c r="BM157" s="238" t="s">
        <v>247</v>
      </c>
    </row>
    <row r="158" s="2" customFormat="1">
      <c r="A158" s="39"/>
      <c r="B158" s="40"/>
      <c r="C158" s="41"/>
      <c r="D158" s="240" t="s">
        <v>130</v>
      </c>
      <c r="E158" s="41"/>
      <c r="F158" s="241" t="s">
        <v>248</v>
      </c>
      <c r="G158" s="41"/>
      <c r="H158" s="41"/>
      <c r="I158" s="147"/>
      <c r="J158" s="41"/>
      <c r="K158" s="41"/>
      <c r="L158" s="45"/>
      <c r="M158" s="242"/>
      <c r="N158" s="243"/>
      <c r="O158" s="85"/>
      <c r="P158" s="85"/>
      <c r="Q158" s="85"/>
      <c r="R158" s="85"/>
      <c r="S158" s="85"/>
      <c r="T158" s="86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130</v>
      </c>
      <c r="AU158" s="18" t="s">
        <v>81</v>
      </c>
    </row>
    <row r="159" s="13" customFormat="1">
      <c r="A159" s="13"/>
      <c r="B159" s="244"/>
      <c r="C159" s="245"/>
      <c r="D159" s="240" t="s">
        <v>132</v>
      </c>
      <c r="E159" s="246" t="s">
        <v>19</v>
      </c>
      <c r="F159" s="247" t="s">
        <v>249</v>
      </c>
      <c r="G159" s="245"/>
      <c r="H159" s="248">
        <v>7.2000000000000002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4" t="s">
        <v>132</v>
      </c>
      <c r="AU159" s="254" t="s">
        <v>81</v>
      </c>
      <c r="AV159" s="13" t="s">
        <v>81</v>
      </c>
      <c r="AW159" s="13" t="s">
        <v>33</v>
      </c>
      <c r="AX159" s="13" t="s">
        <v>79</v>
      </c>
      <c r="AY159" s="254" t="s">
        <v>121</v>
      </c>
    </row>
    <row r="160" s="12" customFormat="1" ht="22.8" customHeight="1">
      <c r="A160" s="12"/>
      <c r="B160" s="211"/>
      <c r="C160" s="212"/>
      <c r="D160" s="213" t="s">
        <v>71</v>
      </c>
      <c r="E160" s="225" t="s">
        <v>250</v>
      </c>
      <c r="F160" s="225" t="s">
        <v>251</v>
      </c>
      <c r="G160" s="212"/>
      <c r="H160" s="212"/>
      <c r="I160" s="215"/>
      <c r="J160" s="226">
        <f>BK160</f>
        <v>0</v>
      </c>
      <c r="K160" s="212"/>
      <c r="L160" s="217"/>
      <c r="M160" s="218"/>
      <c r="N160" s="219"/>
      <c r="O160" s="219"/>
      <c r="P160" s="220">
        <f>SUM(P161:P181)</f>
        <v>0</v>
      </c>
      <c r="Q160" s="219"/>
      <c r="R160" s="220">
        <f>SUM(R161:R181)</f>
        <v>0</v>
      </c>
      <c r="S160" s="219"/>
      <c r="T160" s="221">
        <f>SUM(T161:T181)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22" t="s">
        <v>79</v>
      </c>
      <c r="AT160" s="223" t="s">
        <v>71</v>
      </c>
      <c r="AU160" s="223" t="s">
        <v>79</v>
      </c>
      <c r="AY160" s="222" t="s">
        <v>121</v>
      </c>
      <c r="BK160" s="224">
        <f>SUM(BK161:BK181)</f>
        <v>0</v>
      </c>
    </row>
    <row r="161" s="2" customFormat="1" ht="21.75" customHeight="1">
      <c r="A161" s="39"/>
      <c r="B161" s="40"/>
      <c r="C161" s="227" t="s">
        <v>252</v>
      </c>
      <c r="D161" s="227" t="s">
        <v>123</v>
      </c>
      <c r="E161" s="228" t="s">
        <v>253</v>
      </c>
      <c r="F161" s="229" t="s">
        <v>254</v>
      </c>
      <c r="G161" s="230" t="s">
        <v>175</v>
      </c>
      <c r="H161" s="231">
        <v>63.024000000000001</v>
      </c>
      <c r="I161" s="232"/>
      <c r="J161" s="233">
        <f>ROUND(I161*H161,2)</f>
        <v>0</v>
      </c>
      <c r="K161" s="229" t="s">
        <v>127</v>
      </c>
      <c r="L161" s="45"/>
      <c r="M161" s="234" t="s">
        <v>19</v>
      </c>
      <c r="N161" s="235" t="s">
        <v>43</v>
      </c>
      <c r="O161" s="85"/>
      <c r="P161" s="236">
        <f>O161*H161</f>
        <v>0</v>
      </c>
      <c r="Q161" s="236">
        <v>0</v>
      </c>
      <c r="R161" s="236">
        <f>Q161*H161</f>
        <v>0</v>
      </c>
      <c r="S161" s="236">
        <v>0</v>
      </c>
      <c r="T161" s="237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8" t="s">
        <v>128</v>
      </c>
      <c r="AT161" s="238" t="s">
        <v>123</v>
      </c>
      <c r="AU161" s="238" t="s">
        <v>81</v>
      </c>
      <c r="AY161" s="18" t="s">
        <v>121</v>
      </c>
      <c r="BE161" s="239">
        <f>IF(N161="základní",J161,0)</f>
        <v>0</v>
      </c>
      <c r="BF161" s="239">
        <f>IF(N161="snížená",J161,0)</f>
        <v>0</v>
      </c>
      <c r="BG161" s="239">
        <f>IF(N161="zákl. přenesená",J161,0)</f>
        <v>0</v>
      </c>
      <c r="BH161" s="239">
        <f>IF(N161="sníž. přenesená",J161,0)</f>
        <v>0</v>
      </c>
      <c r="BI161" s="239">
        <f>IF(N161="nulová",J161,0)</f>
        <v>0</v>
      </c>
      <c r="BJ161" s="18" t="s">
        <v>79</v>
      </c>
      <c r="BK161" s="239">
        <f>ROUND(I161*H161,2)</f>
        <v>0</v>
      </c>
      <c r="BL161" s="18" t="s">
        <v>128</v>
      </c>
      <c r="BM161" s="238" t="s">
        <v>255</v>
      </c>
    </row>
    <row r="162" s="2" customFormat="1">
      <c r="A162" s="39"/>
      <c r="B162" s="40"/>
      <c r="C162" s="41"/>
      <c r="D162" s="240" t="s">
        <v>130</v>
      </c>
      <c r="E162" s="41"/>
      <c r="F162" s="241" t="s">
        <v>256</v>
      </c>
      <c r="G162" s="41"/>
      <c r="H162" s="41"/>
      <c r="I162" s="147"/>
      <c r="J162" s="41"/>
      <c r="K162" s="41"/>
      <c r="L162" s="45"/>
      <c r="M162" s="242"/>
      <c r="N162" s="243"/>
      <c r="O162" s="85"/>
      <c r="P162" s="85"/>
      <c r="Q162" s="85"/>
      <c r="R162" s="85"/>
      <c r="S162" s="85"/>
      <c r="T162" s="86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T162" s="18" t="s">
        <v>130</v>
      </c>
      <c r="AU162" s="18" t="s">
        <v>81</v>
      </c>
    </row>
    <row r="163" s="13" customFormat="1">
      <c r="A163" s="13"/>
      <c r="B163" s="244"/>
      <c r="C163" s="245"/>
      <c r="D163" s="240" t="s">
        <v>132</v>
      </c>
      <c r="E163" s="246" t="s">
        <v>19</v>
      </c>
      <c r="F163" s="247" t="s">
        <v>257</v>
      </c>
      <c r="G163" s="245"/>
      <c r="H163" s="248">
        <v>63.024000000000001</v>
      </c>
      <c r="I163" s="249"/>
      <c r="J163" s="245"/>
      <c r="K163" s="245"/>
      <c r="L163" s="250"/>
      <c r="M163" s="251"/>
      <c r="N163" s="252"/>
      <c r="O163" s="252"/>
      <c r="P163" s="252"/>
      <c r="Q163" s="252"/>
      <c r="R163" s="252"/>
      <c r="S163" s="252"/>
      <c r="T163" s="25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4" t="s">
        <v>132</v>
      </c>
      <c r="AU163" s="254" t="s">
        <v>81</v>
      </c>
      <c r="AV163" s="13" t="s">
        <v>81</v>
      </c>
      <c r="AW163" s="13" t="s">
        <v>33</v>
      </c>
      <c r="AX163" s="13" t="s">
        <v>79</v>
      </c>
      <c r="AY163" s="254" t="s">
        <v>121</v>
      </c>
    </row>
    <row r="164" s="2" customFormat="1" ht="21.75" customHeight="1">
      <c r="A164" s="39"/>
      <c r="B164" s="40"/>
      <c r="C164" s="227" t="s">
        <v>258</v>
      </c>
      <c r="D164" s="227" t="s">
        <v>123</v>
      </c>
      <c r="E164" s="228" t="s">
        <v>259</v>
      </c>
      <c r="F164" s="229" t="s">
        <v>260</v>
      </c>
      <c r="G164" s="230" t="s">
        <v>175</v>
      </c>
      <c r="H164" s="231">
        <v>198.12600000000001</v>
      </c>
      <c r="I164" s="232"/>
      <c r="J164" s="233">
        <f>ROUND(I164*H164,2)</f>
        <v>0</v>
      </c>
      <c r="K164" s="229" t="s">
        <v>127</v>
      </c>
      <c r="L164" s="45"/>
      <c r="M164" s="234" t="s">
        <v>19</v>
      </c>
      <c r="N164" s="235" t="s">
        <v>43</v>
      </c>
      <c r="O164" s="85"/>
      <c r="P164" s="236">
        <f>O164*H164</f>
        <v>0</v>
      </c>
      <c r="Q164" s="236">
        <v>0</v>
      </c>
      <c r="R164" s="236">
        <f>Q164*H164</f>
        <v>0</v>
      </c>
      <c r="S164" s="236">
        <v>0</v>
      </c>
      <c r="T164" s="237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8" t="s">
        <v>128</v>
      </c>
      <c r="AT164" s="238" t="s">
        <v>123</v>
      </c>
      <c r="AU164" s="238" t="s">
        <v>81</v>
      </c>
      <c r="AY164" s="18" t="s">
        <v>121</v>
      </c>
      <c r="BE164" s="239">
        <f>IF(N164="základní",J164,0)</f>
        <v>0</v>
      </c>
      <c r="BF164" s="239">
        <f>IF(N164="snížená",J164,0)</f>
        <v>0</v>
      </c>
      <c r="BG164" s="239">
        <f>IF(N164="zákl. přenesená",J164,0)</f>
        <v>0</v>
      </c>
      <c r="BH164" s="239">
        <f>IF(N164="sníž. přenesená",J164,0)</f>
        <v>0</v>
      </c>
      <c r="BI164" s="239">
        <f>IF(N164="nulová",J164,0)</f>
        <v>0</v>
      </c>
      <c r="BJ164" s="18" t="s">
        <v>79</v>
      </c>
      <c r="BK164" s="239">
        <f>ROUND(I164*H164,2)</f>
        <v>0</v>
      </c>
      <c r="BL164" s="18" t="s">
        <v>128</v>
      </c>
      <c r="BM164" s="238" t="s">
        <v>261</v>
      </c>
    </row>
    <row r="165" s="2" customFormat="1">
      <c r="A165" s="39"/>
      <c r="B165" s="40"/>
      <c r="C165" s="41"/>
      <c r="D165" s="240" t="s">
        <v>130</v>
      </c>
      <c r="E165" s="41"/>
      <c r="F165" s="241" t="s">
        <v>256</v>
      </c>
      <c r="G165" s="41"/>
      <c r="H165" s="41"/>
      <c r="I165" s="147"/>
      <c r="J165" s="41"/>
      <c r="K165" s="41"/>
      <c r="L165" s="45"/>
      <c r="M165" s="242"/>
      <c r="N165" s="243"/>
      <c r="O165" s="85"/>
      <c r="P165" s="85"/>
      <c r="Q165" s="85"/>
      <c r="R165" s="85"/>
      <c r="S165" s="85"/>
      <c r="T165" s="86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T165" s="18" t="s">
        <v>130</v>
      </c>
      <c r="AU165" s="18" t="s">
        <v>81</v>
      </c>
    </row>
    <row r="166" s="13" customFormat="1">
      <c r="A166" s="13"/>
      <c r="B166" s="244"/>
      <c r="C166" s="245"/>
      <c r="D166" s="240" t="s">
        <v>132</v>
      </c>
      <c r="E166" s="246" t="s">
        <v>19</v>
      </c>
      <c r="F166" s="247" t="s">
        <v>262</v>
      </c>
      <c r="G166" s="245"/>
      <c r="H166" s="248">
        <v>198.12600000000001</v>
      </c>
      <c r="I166" s="249"/>
      <c r="J166" s="245"/>
      <c r="K166" s="245"/>
      <c r="L166" s="250"/>
      <c r="M166" s="251"/>
      <c r="N166" s="252"/>
      <c r="O166" s="252"/>
      <c r="P166" s="252"/>
      <c r="Q166" s="252"/>
      <c r="R166" s="252"/>
      <c r="S166" s="252"/>
      <c r="T166" s="25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4" t="s">
        <v>132</v>
      </c>
      <c r="AU166" s="254" t="s">
        <v>81</v>
      </c>
      <c r="AV166" s="13" t="s">
        <v>81</v>
      </c>
      <c r="AW166" s="13" t="s">
        <v>33</v>
      </c>
      <c r="AX166" s="13" t="s">
        <v>79</v>
      </c>
      <c r="AY166" s="254" t="s">
        <v>121</v>
      </c>
    </row>
    <row r="167" s="2" customFormat="1" ht="21.75" customHeight="1">
      <c r="A167" s="39"/>
      <c r="B167" s="40"/>
      <c r="C167" s="227" t="s">
        <v>263</v>
      </c>
      <c r="D167" s="227" t="s">
        <v>123</v>
      </c>
      <c r="E167" s="228" t="s">
        <v>264</v>
      </c>
      <c r="F167" s="229" t="s">
        <v>265</v>
      </c>
      <c r="G167" s="230" t="s">
        <v>175</v>
      </c>
      <c r="H167" s="231">
        <v>90.215999999999994</v>
      </c>
      <c r="I167" s="232"/>
      <c r="J167" s="233">
        <f>ROUND(I167*H167,2)</f>
        <v>0</v>
      </c>
      <c r="K167" s="229" t="s">
        <v>127</v>
      </c>
      <c r="L167" s="45"/>
      <c r="M167" s="234" t="s">
        <v>19</v>
      </c>
      <c r="N167" s="235" t="s">
        <v>43</v>
      </c>
      <c r="O167" s="85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8" t="s">
        <v>128</v>
      </c>
      <c r="AT167" s="238" t="s">
        <v>123</v>
      </c>
      <c r="AU167" s="238" t="s">
        <v>81</v>
      </c>
      <c r="AY167" s="18" t="s">
        <v>121</v>
      </c>
      <c r="BE167" s="239">
        <f>IF(N167="základní",J167,0)</f>
        <v>0</v>
      </c>
      <c r="BF167" s="239">
        <f>IF(N167="snížená",J167,0)</f>
        <v>0</v>
      </c>
      <c r="BG167" s="239">
        <f>IF(N167="zákl. přenesená",J167,0)</f>
        <v>0</v>
      </c>
      <c r="BH167" s="239">
        <f>IF(N167="sníž. přenesená",J167,0)</f>
        <v>0</v>
      </c>
      <c r="BI167" s="239">
        <f>IF(N167="nulová",J167,0)</f>
        <v>0</v>
      </c>
      <c r="BJ167" s="18" t="s">
        <v>79</v>
      </c>
      <c r="BK167" s="239">
        <f>ROUND(I167*H167,2)</f>
        <v>0</v>
      </c>
      <c r="BL167" s="18" t="s">
        <v>128</v>
      </c>
      <c r="BM167" s="238" t="s">
        <v>266</v>
      </c>
    </row>
    <row r="168" s="2" customFormat="1">
      <c r="A168" s="39"/>
      <c r="B168" s="40"/>
      <c r="C168" s="41"/>
      <c r="D168" s="240" t="s">
        <v>130</v>
      </c>
      <c r="E168" s="41"/>
      <c r="F168" s="241" t="s">
        <v>256</v>
      </c>
      <c r="G168" s="41"/>
      <c r="H168" s="41"/>
      <c r="I168" s="147"/>
      <c r="J168" s="41"/>
      <c r="K168" s="41"/>
      <c r="L168" s="45"/>
      <c r="M168" s="242"/>
      <c r="N168" s="243"/>
      <c r="O168" s="85"/>
      <c r="P168" s="85"/>
      <c r="Q168" s="85"/>
      <c r="R168" s="85"/>
      <c r="S168" s="85"/>
      <c r="T168" s="86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T168" s="18" t="s">
        <v>130</v>
      </c>
      <c r="AU168" s="18" t="s">
        <v>81</v>
      </c>
    </row>
    <row r="169" s="13" customFormat="1">
      <c r="A169" s="13"/>
      <c r="B169" s="244"/>
      <c r="C169" s="245"/>
      <c r="D169" s="240" t="s">
        <v>132</v>
      </c>
      <c r="E169" s="246" t="s">
        <v>19</v>
      </c>
      <c r="F169" s="247" t="s">
        <v>267</v>
      </c>
      <c r="G169" s="245"/>
      <c r="H169" s="248">
        <v>90.215999999999994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4" t="s">
        <v>132</v>
      </c>
      <c r="AU169" s="254" t="s">
        <v>81</v>
      </c>
      <c r="AV169" s="13" t="s">
        <v>81</v>
      </c>
      <c r="AW169" s="13" t="s">
        <v>33</v>
      </c>
      <c r="AX169" s="13" t="s">
        <v>79</v>
      </c>
      <c r="AY169" s="254" t="s">
        <v>121</v>
      </c>
    </row>
    <row r="170" s="2" customFormat="1" ht="16.5" customHeight="1">
      <c r="A170" s="39"/>
      <c r="B170" s="40"/>
      <c r="C170" s="227" t="s">
        <v>268</v>
      </c>
      <c r="D170" s="227" t="s">
        <v>123</v>
      </c>
      <c r="E170" s="228" t="s">
        <v>269</v>
      </c>
      <c r="F170" s="229" t="s">
        <v>270</v>
      </c>
      <c r="G170" s="230" t="s">
        <v>175</v>
      </c>
      <c r="H170" s="231">
        <v>351.36599999999999</v>
      </c>
      <c r="I170" s="232"/>
      <c r="J170" s="233">
        <f>ROUND(I170*H170,2)</f>
        <v>0</v>
      </c>
      <c r="K170" s="229" t="s">
        <v>127</v>
      </c>
      <c r="L170" s="45"/>
      <c r="M170" s="234" t="s">
        <v>19</v>
      </c>
      <c r="N170" s="235" t="s">
        <v>43</v>
      </c>
      <c r="O170" s="85"/>
      <c r="P170" s="236">
        <f>O170*H170</f>
        <v>0</v>
      </c>
      <c r="Q170" s="236">
        <v>0</v>
      </c>
      <c r="R170" s="236">
        <f>Q170*H170</f>
        <v>0</v>
      </c>
      <c r="S170" s="236">
        <v>0</v>
      </c>
      <c r="T170" s="237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8" t="s">
        <v>128</v>
      </c>
      <c r="AT170" s="238" t="s">
        <v>123</v>
      </c>
      <c r="AU170" s="238" t="s">
        <v>81</v>
      </c>
      <c r="AY170" s="18" t="s">
        <v>121</v>
      </c>
      <c r="BE170" s="239">
        <f>IF(N170="základní",J170,0)</f>
        <v>0</v>
      </c>
      <c r="BF170" s="239">
        <f>IF(N170="snížená",J170,0)</f>
        <v>0</v>
      </c>
      <c r="BG170" s="239">
        <f>IF(N170="zákl. přenesená",J170,0)</f>
        <v>0</v>
      </c>
      <c r="BH170" s="239">
        <f>IF(N170="sníž. přenesená",J170,0)</f>
        <v>0</v>
      </c>
      <c r="BI170" s="239">
        <f>IF(N170="nulová",J170,0)</f>
        <v>0</v>
      </c>
      <c r="BJ170" s="18" t="s">
        <v>79</v>
      </c>
      <c r="BK170" s="239">
        <f>ROUND(I170*H170,2)</f>
        <v>0</v>
      </c>
      <c r="BL170" s="18" t="s">
        <v>128</v>
      </c>
      <c r="BM170" s="238" t="s">
        <v>271</v>
      </c>
    </row>
    <row r="171" s="2" customFormat="1">
      <c r="A171" s="39"/>
      <c r="B171" s="40"/>
      <c r="C171" s="41"/>
      <c r="D171" s="240" t="s">
        <v>130</v>
      </c>
      <c r="E171" s="41"/>
      <c r="F171" s="241" t="s">
        <v>272</v>
      </c>
      <c r="G171" s="41"/>
      <c r="H171" s="41"/>
      <c r="I171" s="147"/>
      <c r="J171" s="41"/>
      <c r="K171" s="41"/>
      <c r="L171" s="45"/>
      <c r="M171" s="242"/>
      <c r="N171" s="243"/>
      <c r="O171" s="85"/>
      <c r="P171" s="85"/>
      <c r="Q171" s="85"/>
      <c r="R171" s="85"/>
      <c r="S171" s="85"/>
      <c r="T171" s="86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T171" s="18" t="s">
        <v>130</v>
      </c>
      <c r="AU171" s="18" t="s">
        <v>81</v>
      </c>
    </row>
    <row r="172" s="15" customFormat="1">
      <c r="A172" s="15"/>
      <c r="B172" s="276"/>
      <c r="C172" s="277"/>
      <c r="D172" s="240" t="s">
        <v>132</v>
      </c>
      <c r="E172" s="278" t="s">
        <v>19</v>
      </c>
      <c r="F172" s="279" t="s">
        <v>273</v>
      </c>
      <c r="G172" s="277"/>
      <c r="H172" s="278" t="s">
        <v>19</v>
      </c>
      <c r="I172" s="280"/>
      <c r="J172" s="277"/>
      <c r="K172" s="277"/>
      <c r="L172" s="281"/>
      <c r="M172" s="282"/>
      <c r="N172" s="283"/>
      <c r="O172" s="283"/>
      <c r="P172" s="283"/>
      <c r="Q172" s="283"/>
      <c r="R172" s="283"/>
      <c r="S172" s="283"/>
      <c r="T172" s="284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85" t="s">
        <v>132</v>
      </c>
      <c r="AU172" s="285" t="s">
        <v>81</v>
      </c>
      <c r="AV172" s="15" t="s">
        <v>79</v>
      </c>
      <c r="AW172" s="15" t="s">
        <v>33</v>
      </c>
      <c r="AX172" s="15" t="s">
        <v>72</v>
      </c>
      <c r="AY172" s="285" t="s">
        <v>121</v>
      </c>
    </row>
    <row r="173" s="13" customFormat="1">
      <c r="A173" s="13"/>
      <c r="B173" s="244"/>
      <c r="C173" s="245"/>
      <c r="D173" s="240" t="s">
        <v>132</v>
      </c>
      <c r="E173" s="246" t="s">
        <v>19</v>
      </c>
      <c r="F173" s="247" t="s">
        <v>274</v>
      </c>
      <c r="G173" s="245"/>
      <c r="H173" s="248">
        <v>198.12600000000001</v>
      </c>
      <c r="I173" s="249"/>
      <c r="J173" s="245"/>
      <c r="K173" s="245"/>
      <c r="L173" s="250"/>
      <c r="M173" s="251"/>
      <c r="N173" s="252"/>
      <c r="O173" s="252"/>
      <c r="P173" s="252"/>
      <c r="Q173" s="252"/>
      <c r="R173" s="252"/>
      <c r="S173" s="252"/>
      <c r="T173" s="25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4" t="s">
        <v>132</v>
      </c>
      <c r="AU173" s="254" t="s">
        <v>81</v>
      </c>
      <c r="AV173" s="13" t="s">
        <v>81</v>
      </c>
      <c r="AW173" s="13" t="s">
        <v>33</v>
      </c>
      <c r="AX173" s="13" t="s">
        <v>72</v>
      </c>
      <c r="AY173" s="254" t="s">
        <v>121</v>
      </c>
    </row>
    <row r="174" s="15" customFormat="1">
      <c r="A174" s="15"/>
      <c r="B174" s="276"/>
      <c r="C174" s="277"/>
      <c r="D174" s="240" t="s">
        <v>132</v>
      </c>
      <c r="E174" s="278" t="s">
        <v>19</v>
      </c>
      <c r="F174" s="279" t="s">
        <v>275</v>
      </c>
      <c r="G174" s="277"/>
      <c r="H174" s="278" t="s">
        <v>19</v>
      </c>
      <c r="I174" s="280"/>
      <c r="J174" s="277"/>
      <c r="K174" s="277"/>
      <c r="L174" s="281"/>
      <c r="M174" s="282"/>
      <c r="N174" s="283"/>
      <c r="O174" s="283"/>
      <c r="P174" s="283"/>
      <c r="Q174" s="283"/>
      <c r="R174" s="283"/>
      <c r="S174" s="283"/>
      <c r="T174" s="284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85" t="s">
        <v>132</v>
      </c>
      <c r="AU174" s="285" t="s">
        <v>81</v>
      </c>
      <c r="AV174" s="15" t="s">
        <v>79</v>
      </c>
      <c r="AW174" s="15" t="s">
        <v>33</v>
      </c>
      <c r="AX174" s="15" t="s">
        <v>72</v>
      </c>
      <c r="AY174" s="285" t="s">
        <v>121</v>
      </c>
    </row>
    <row r="175" s="13" customFormat="1">
      <c r="A175" s="13"/>
      <c r="B175" s="244"/>
      <c r="C175" s="245"/>
      <c r="D175" s="240" t="s">
        <v>132</v>
      </c>
      <c r="E175" s="246" t="s">
        <v>19</v>
      </c>
      <c r="F175" s="247" t="s">
        <v>276</v>
      </c>
      <c r="G175" s="245"/>
      <c r="H175" s="248">
        <v>63.024000000000001</v>
      </c>
      <c r="I175" s="249"/>
      <c r="J175" s="245"/>
      <c r="K175" s="245"/>
      <c r="L175" s="250"/>
      <c r="M175" s="251"/>
      <c r="N175" s="252"/>
      <c r="O175" s="252"/>
      <c r="P175" s="252"/>
      <c r="Q175" s="252"/>
      <c r="R175" s="252"/>
      <c r="S175" s="252"/>
      <c r="T175" s="25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4" t="s">
        <v>132</v>
      </c>
      <c r="AU175" s="254" t="s">
        <v>81</v>
      </c>
      <c r="AV175" s="13" t="s">
        <v>81</v>
      </c>
      <c r="AW175" s="13" t="s">
        <v>33</v>
      </c>
      <c r="AX175" s="13" t="s">
        <v>72</v>
      </c>
      <c r="AY175" s="254" t="s">
        <v>121</v>
      </c>
    </row>
    <row r="176" s="15" customFormat="1">
      <c r="A176" s="15"/>
      <c r="B176" s="276"/>
      <c r="C176" s="277"/>
      <c r="D176" s="240" t="s">
        <v>132</v>
      </c>
      <c r="E176" s="278" t="s">
        <v>19</v>
      </c>
      <c r="F176" s="279" t="s">
        <v>277</v>
      </c>
      <c r="G176" s="277"/>
      <c r="H176" s="278" t="s">
        <v>19</v>
      </c>
      <c r="I176" s="280"/>
      <c r="J176" s="277"/>
      <c r="K176" s="277"/>
      <c r="L176" s="281"/>
      <c r="M176" s="282"/>
      <c r="N176" s="283"/>
      <c r="O176" s="283"/>
      <c r="P176" s="283"/>
      <c r="Q176" s="283"/>
      <c r="R176" s="283"/>
      <c r="S176" s="283"/>
      <c r="T176" s="284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85" t="s">
        <v>132</v>
      </c>
      <c r="AU176" s="285" t="s">
        <v>81</v>
      </c>
      <c r="AV176" s="15" t="s">
        <v>79</v>
      </c>
      <c r="AW176" s="15" t="s">
        <v>33</v>
      </c>
      <c r="AX176" s="15" t="s">
        <v>72</v>
      </c>
      <c r="AY176" s="285" t="s">
        <v>121</v>
      </c>
    </row>
    <row r="177" s="13" customFormat="1">
      <c r="A177" s="13"/>
      <c r="B177" s="244"/>
      <c r="C177" s="245"/>
      <c r="D177" s="240" t="s">
        <v>132</v>
      </c>
      <c r="E177" s="246" t="s">
        <v>19</v>
      </c>
      <c r="F177" s="247" t="s">
        <v>278</v>
      </c>
      <c r="G177" s="245"/>
      <c r="H177" s="248">
        <v>90.215999999999994</v>
      </c>
      <c r="I177" s="249"/>
      <c r="J177" s="245"/>
      <c r="K177" s="245"/>
      <c r="L177" s="250"/>
      <c r="M177" s="251"/>
      <c r="N177" s="252"/>
      <c r="O177" s="252"/>
      <c r="P177" s="252"/>
      <c r="Q177" s="252"/>
      <c r="R177" s="252"/>
      <c r="S177" s="252"/>
      <c r="T177" s="25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4" t="s">
        <v>132</v>
      </c>
      <c r="AU177" s="254" t="s">
        <v>81</v>
      </c>
      <c r="AV177" s="13" t="s">
        <v>81</v>
      </c>
      <c r="AW177" s="13" t="s">
        <v>33</v>
      </c>
      <c r="AX177" s="13" t="s">
        <v>72</v>
      </c>
      <c r="AY177" s="254" t="s">
        <v>121</v>
      </c>
    </row>
    <row r="178" s="14" customFormat="1">
      <c r="A178" s="14"/>
      <c r="B178" s="265"/>
      <c r="C178" s="266"/>
      <c r="D178" s="240" t="s">
        <v>132</v>
      </c>
      <c r="E178" s="267" t="s">
        <v>19</v>
      </c>
      <c r="F178" s="268" t="s">
        <v>221</v>
      </c>
      <c r="G178" s="266"/>
      <c r="H178" s="269">
        <v>351.36599999999999</v>
      </c>
      <c r="I178" s="270"/>
      <c r="J178" s="266"/>
      <c r="K178" s="266"/>
      <c r="L178" s="271"/>
      <c r="M178" s="272"/>
      <c r="N178" s="273"/>
      <c r="O178" s="273"/>
      <c r="P178" s="273"/>
      <c r="Q178" s="273"/>
      <c r="R178" s="273"/>
      <c r="S178" s="273"/>
      <c r="T178" s="27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75" t="s">
        <v>132</v>
      </c>
      <c r="AU178" s="275" t="s">
        <v>81</v>
      </c>
      <c r="AV178" s="14" t="s">
        <v>128</v>
      </c>
      <c r="AW178" s="14" t="s">
        <v>33</v>
      </c>
      <c r="AX178" s="14" t="s">
        <v>79</v>
      </c>
      <c r="AY178" s="275" t="s">
        <v>121</v>
      </c>
    </row>
    <row r="179" s="2" customFormat="1" ht="21.75" customHeight="1">
      <c r="A179" s="39"/>
      <c r="B179" s="40"/>
      <c r="C179" s="227" t="s">
        <v>279</v>
      </c>
      <c r="D179" s="227" t="s">
        <v>123</v>
      </c>
      <c r="E179" s="228" t="s">
        <v>280</v>
      </c>
      <c r="F179" s="229" t="s">
        <v>281</v>
      </c>
      <c r="G179" s="230" t="s">
        <v>175</v>
      </c>
      <c r="H179" s="231">
        <v>4900.8149999999996</v>
      </c>
      <c r="I179" s="232"/>
      <c r="J179" s="233">
        <f>ROUND(I179*H179,2)</f>
        <v>0</v>
      </c>
      <c r="K179" s="229" t="s">
        <v>127</v>
      </c>
      <c r="L179" s="45"/>
      <c r="M179" s="234" t="s">
        <v>19</v>
      </c>
      <c r="N179" s="235" t="s">
        <v>43</v>
      </c>
      <c r="O179" s="85"/>
      <c r="P179" s="236">
        <f>O179*H179</f>
        <v>0</v>
      </c>
      <c r="Q179" s="236">
        <v>0</v>
      </c>
      <c r="R179" s="236">
        <f>Q179*H179</f>
        <v>0</v>
      </c>
      <c r="S179" s="236">
        <v>0</v>
      </c>
      <c r="T179" s="237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8" t="s">
        <v>128</v>
      </c>
      <c r="AT179" s="238" t="s">
        <v>123</v>
      </c>
      <c r="AU179" s="238" t="s">
        <v>81</v>
      </c>
      <c r="AY179" s="18" t="s">
        <v>121</v>
      </c>
      <c r="BE179" s="239">
        <f>IF(N179="základní",J179,0)</f>
        <v>0</v>
      </c>
      <c r="BF179" s="239">
        <f>IF(N179="snížená",J179,0)</f>
        <v>0</v>
      </c>
      <c r="BG179" s="239">
        <f>IF(N179="zákl. přenesená",J179,0)</f>
        <v>0</v>
      </c>
      <c r="BH179" s="239">
        <f>IF(N179="sníž. přenesená",J179,0)</f>
        <v>0</v>
      </c>
      <c r="BI179" s="239">
        <f>IF(N179="nulová",J179,0)</f>
        <v>0</v>
      </c>
      <c r="BJ179" s="18" t="s">
        <v>79</v>
      </c>
      <c r="BK179" s="239">
        <f>ROUND(I179*H179,2)</f>
        <v>0</v>
      </c>
      <c r="BL179" s="18" t="s">
        <v>128</v>
      </c>
      <c r="BM179" s="238" t="s">
        <v>282</v>
      </c>
    </row>
    <row r="180" s="2" customFormat="1">
      <c r="A180" s="39"/>
      <c r="B180" s="40"/>
      <c r="C180" s="41"/>
      <c r="D180" s="240" t="s">
        <v>130</v>
      </c>
      <c r="E180" s="41"/>
      <c r="F180" s="241" t="s">
        <v>272</v>
      </c>
      <c r="G180" s="41"/>
      <c r="H180" s="41"/>
      <c r="I180" s="147"/>
      <c r="J180" s="41"/>
      <c r="K180" s="41"/>
      <c r="L180" s="45"/>
      <c r="M180" s="242"/>
      <c r="N180" s="243"/>
      <c r="O180" s="85"/>
      <c r="P180" s="85"/>
      <c r="Q180" s="85"/>
      <c r="R180" s="85"/>
      <c r="S180" s="85"/>
      <c r="T180" s="86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T180" s="18" t="s">
        <v>130</v>
      </c>
      <c r="AU180" s="18" t="s">
        <v>81</v>
      </c>
    </row>
    <row r="181" s="13" customFormat="1">
      <c r="A181" s="13"/>
      <c r="B181" s="244"/>
      <c r="C181" s="245"/>
      <c r="D181" s="240" t="s">
        <v>132</v>
      </c>
      <c r="E181" s="246" t="s">
        <v>19</v>
      </c>
      <c r="F181" s="247" t="s">
        <v>283</v>
      </c>
      <c r="G181" s="245"/>
      <c r="H181" s="248">
        <v>4900.8149999999996</v>
      </c>
      <c r="I181" s="249"/>
      <c r="J181" s="245"/>
      <c r="K181" s="245"/>
      <c r="L181" s="250"/>
      <c r="M181" s="251"/>
      <c r="N181" s="252"/>
      <c r="O181" s="252"/>
      <c r="P181" s="252"/>
      <c r="Q181" s="252"/>
      <c r="R181" s="252"/>
      <c r="S181" s="252"/>
      <c r="T181" s="25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4" t="s">
        <v>132</v>
      </c>
      <c r="AU181" s="254" t="s">
        <v>81</v>
      </c>
      <c r="AV181" s="13" t="s">
        <v>81</v>
      </c>
      <c r="AW181" s="13" t="s">
        <v>33</v>
      </c>
      <c r="AX181" s="13" t="s">
        <v>79</v>
      </c>
      <c r="AY181" s="254" t="s">
        <v>121</v>
      </c>
    </row>
    <row r="182" s="12" customFormat="1" ht="22.8" customHeight="1">
      <c r="A182" s="12"/>
      <c r="B182" s="211"/>
      <c r="C182" s="212"/>
      <c r="D182" s="213" t="s">
        <v>71</v>
      </c>
      <c r="E182" s="225" t="s">
        <v>284</v>
      </c>
      <c r="F182" s="225" t="s">
        <v>285</v>
      </c>
      <c r="G182" s="212"/>
      <c r="H182" s="212"/>
      <c r="I182" s="215"/>
      <c r="J182" s="226">
        <f>BK182</f>
        <v>0</v>
      </c>
      <c r="K182" s="212"/>
      <c r="L182" s="217"/>
      <c r="M182" s="218"/>
      <c r="N182" s="219"/>
      <c r="O182" s="219"/>
      <c r="P182" s="220">
        <f>P183</f>
        <v>0</v>
      </c>
      <c r="Q182" s="219"/>
      <c r="R182" s="220">
        <f>R183</f>
        <v>0</v>
      </c>
      <c r="S182" s="219"/>
      <c r="T182" s="221">
        <f>T183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22" t="s">
        <v>79</v>
      </c>
      <c r="AT182" s="223" t="s">
        <v>71</v>
      </c>
      <c r="AU182" s="223" t="s">
        <v>79</v>
      </c>
      <c r="AY182" s="222" t="s">
        <v>121</v>
      </c>
      <c r="BK182" s="224">
        <f>BK183</f>
        <v>0</v>
      </c>
    </row>
    <row r="183" s="2" customFormat="1" ht="21.75" customHeight="1">
      <c r="A183" s="39"/>
      <c r="B183" s="40"/>
      <c r="C183" s="227" t="s">
        <v>286</v>
      </c>
      <c r="D183" s="227" t="s">
        <v>123</v>
      </c>
      <c r="E183" s="228" t="s">
        <v>287</v>
      </c>
      <c r="F183" s="229" t="s">
        <v>288</v>
      </c>
      <c r="G183" s="230" t="s">
        <v>175</v>
      </c>
      <c r="H183" s="231">
        <v>124.78700000000001</v>
      </c>
      <c r="I183" s="232"/>
      <c r="J183" s="233">
        <f>ROUND(I183*H183,2)</f>
        <v>0</v>
      </c>
      <c r="K183" s="229" t="s">
        <v>127</v>
      </c>
      <c r="L183" s="45"/>
      <c r="M183" s="234" t="s">
        <v>19</v>
      </c>
      <c r="N183" s="235" t="s">
        <v>43</v>
      </c>
      <c r="O183" s="85"/>
      <c r="P183" s="236">
        <f>O183*H183</f>
        <v>0</v>
      </c>
      <c r="Q183" s="236">
        <v>0</v>
      </c>
      <c r="R183" s="236">
        <f>Q183*H183</f>
        <v>0</v>
      </c>
      <c r="S183" s="236">
        <v>0</v>
      </c>
      <c r="T183" s="237">
        <f>S183*H183</f>
        <v>0</v>
      </c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R183" s="238" t="s">
        <v>128</v>
      </c>
      <c r="AT183" s="238" t="s">
        <v>123</v>
      </c>
      <c r="AU183" s="238" t="s">
        <v>81</v>
      </c>
      <c r="AY183" s="18" t="s">
        <v>121</v>
      </c>
      <c r="BE183" s="239">
        <f>IF(N183="základní",J183,0)</f>
        <v>0</v>
      </c>
      <c r="BF183" s="239">
        <f>IF(N183="snížená",J183,0)</f>
        <v>0</v>
      </c>
      <c r="BG183" s="239">
        <f>IF(N183="zákl. přenesená",J183,0)</f>
        <v>0</v>
      </c>
      <c r="BH183" s="239">
        <f>IF(N183="sníž. přenesená",J183,0)</f>
        <v>0</v>
      </c>
      <c r="BI183" s="239">
        <f>IF(N183="nulová",J183,0)</f>
        <v>0</v>
      </c>
      <c r="BJ183" s="18" t="s">
        <v>79</v>
      </c>
      <c r="BK183" s="239">
        <f>ROUND(I183*H183,2)</f>
        <v>0</v>
      </c>
      <c r="BL183" s="18" t="s">
        <v>128</v>
      </c>
      <c r="BM183" s="238" t="s">
        <v>289</v>
      </c>
    </row>
    <row r="184" s="12" customFormat="1" ht="25.92" customHeight="1">
      <c r="A184" s="12"/>
      <c r="B184" s="211"/>
      <c r="C184" s="212"/>
      <c r="D184" s="213" t="s">
        <v>71</v>
      </c>
      <c r="E184" s="214" t="s">
        <v>290</v>
      </c>
      <c r="F184" s="214" t="s">
        <v>291</v>
      </c>
      <c r="G184" s="212"/>
      <c r="H184" s="212"/>
      <c r="I184" s="215"/>
      <c r="J184" s="216">
        <f>BK184</f>
        <v>0</v>
      </c>
      <c r="K184" s="212"/>
      <c r="L184" s="217"/>
      <c r="M184" s="218"/>
      <c r="N184" s="219"/>
      <c r="O184" s="219"/>
      <c r="P184" s="220">
        <f>P185</f>
        <v>0</v>
      </c>
      <c r="Q184" s="219"/>
      <c r="R184" s="220">
        <f>R185</f>
        <v>0.043407000000000001</v>
      </c>
      <c r="S184" s="219"/>
      <c r="T184" s="221">
        <f>T185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22" t="s">
        <v>81</v>
      </c>
      <c r="AT184" s="223" t="s">
        <v>71</v>
      </c>
      <c r="AU184" s="223" t="s">
        <v>72</v>
      </c>
      <c r="AY184" s="222" t="s">
        <v>121</v>
      </c>
      <c r="BK184" s="224">
        <f>BK185</f>
        <v>0</v>
      </c>
    </row>
    <row r="185" s="12" customFormat="1" ht="22.8" customHeight="1">
      <c r="A185" s="12"/>
      <c r="B185" s="211"/>
      <c r="C185" s="212"/>
      <c r="D185" s="213" t="s">
        <v>71</v>
      </c>
      <c r="E185" s="225" t="s">
        <v>292</v>
      </c>
      <c r="F185" s="225" t="s">
        <v>293</v>
      </c>
      <c r="G185" s="212"/>
      <c r="H185" s="212"/>
      <c r="I185" s="215"/>
      <c r="J185" s="226">
        <f>BK185</f>
        <v>0</v>
      </c>
      <c r="K185" s="212"/>
      <c r="L185" s="217"/>
      <c r="M185" s="218"/>
      <c r="N185" s="219"/>
      <c r="O185" s="219"/>
      <c r="P185" s="220">
        <f>SUM(P186:P189)</f>
        <v>0</v>
      </c>
      <c r="Q185" s="219"/>
      <c r="R185" s="220">
        <f>SUM(R186:R189)</f>
        <v>0.043407000000000001</v>
      </c>
      <c r="S185" s="219"/>
      <c r="T185" s="221">
        <f>SUM(T186:T189)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22" t="s">
        <v>81</v>
      </c>
      <c r="AT185" s="223" t="s">
        <v>71</v>
      </c>
      <c r="AU185" s="223" t="s">
        <v>79</v>
      </c>
      <c r="AY185" s="222" t="s">
        <v>121</v>
      </c>
      <c r="BK185" s="224">
        <f>SUM(BK186:BK189)</f>
        <v>0</v>
      </c>
    </row>
    <row r="186" s="2" customFormat="1" ht="21.75" customHeight="1">
      <c r="A186" s="39"/>
      <c r="B186" s="40"/>
      <c r="C186" s="227" t="s">
        <v>294</v>
      </c>
      <c r="D186" s="227" t="s">
        <v>123</v>
      </c>
      <c r="E186" s="228" t="s">
        <v>295</v>
      </c>
      <c r="F186" s="229" t="s">
        <v>296</v>
      </c>
      <c r="G186" s="230" t="s">
        <v>126</v>
      </c>
      <c r="H186" s="231">
        <v>40.950000000000003</v>
      </c>
      <c r="I186" s="232"/>
      <c r="J186" s="233">
        <f>ROUND(I186*H186,2)</f>
        <v>0</v>
      </c>
      <c r="K186" s="229" t="s">
        <v>127</v>
      </c>
      <c r="L186" s="45"/>
      <c r="M186" s="234" t="s">
        <v>19</v>
      </c>
      <c r="N186" s="235" t="s">
        <v>43</v>
      </c>
      <c r="O186" s="85"/>
      <c r="P186" s="236">
        <f>O186*H186</f>
        <v>0</v>
      </c>
      <c r="Q186" s="236">
        <v>0.00076000000000000004</v>
      </c>
      <c r="R186" s="236">
        <f>Q186*H186</f>
        <v>0.031122000000000004</v>
      </c>
      <c r="S186" s="236">
        <v>0</v>
      </c>
      <c r="T186" s="237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38" t="s">
        <v>214</v>
      </c>
      <c r="AT186" s="238" t="s">
        <v>123</v>
      </c>
      <c r="AU186" s="238" t="s">
        <v>81</v>
      </c>
      <c r="AY186" s="18" t="s">
        <v>121</v>
      </c>
      <c r="BE186" s="239">
        <f>IF(N186="základní",J186,0)</f>
        <v>0</v>
      </c>
      <c r="BF186" s="239">
        <f>IF(N186="snížená",J186,0)</f>
        <v>0</v>
      </c>
      <c r="BG186" s="239">
        <f>IF(N186="zákl. přenesená",J186,0)</f>
        <v>0</v>
      </c>
      <c r="BH186" s="239">
        <f>IF(N186="sníž. přenesená",J186,0)</f>
        <v>0</v>
      </c>
      <c r="BI186" s="239">
        <f>IF(N186="nulová",J186,0)</f>
        <v>0</v>
      </c>
      <c r="BJ186" s="18" t="s">
        <v>79</v>
      </c>
      <c r="BK186" s="239">
        <f>ROUND(I186*H186,2)</f>
        <v>0</v>
      </c>
      <c r="BL186" s="18" t="s">
        <v>214</v>
      </c>
      <c r="BM186" s="238" t="s">
        <v>297</v>
      </c>
    </row>
    <row r="187" s="13" customFormat="1">
      <c r="A187" s="13"/>
      <c r="B187" s="244"/>
      <c r="C187" s="245"/>
      <c r="D187" s="240" t="s">
        <v>132</v>
      </c>
      <c r="E187" s="246" t="s">
        <v>19</v>
      </c>
      <c r="F187" s="247" t="s">
        <v>298</v>
      </c>
      <c r="G187" s="245"/>
      <c r="H187" s="248">
        <v>40.950000000000003</v>
      </c>
      <c r="I187" s="249"/>
      <c r="J187" s="245"/>
      <c r="K187" s="245"/>
      <c r="L187" s="250"/>
      <c r="M187" s="251"/>
      <c r="N187" s="252"/>
      <c r="O187" s="252"/>
      <c r="P187" s="252"/>
      <c r="Q187" s="252"/>
      <c r="R187" s="252"/>
      <c r="S187" s="252"/>
      <c r="T187" s="25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4" t="s">
        <v>132</v>
      </c>
      <c r="AU187" s="254" t="s">
        <v>81</v>
      </c>
      <c r="AV187" s="13" t="s">
        <v>81</v>
      </c>
      <c r="AW187" s="13" t="s">
        <v>33</v>
      </c>
      <c r="AX187" s="13" t="s">
        <v>79</v>
      </c>
      <c r="AY187" s="254" t="s">
        <v>121</v>
      </c>
    </row>
    <row r="188" s="2" customFormat="1" ht="16.5" customHeight="1">
      <c r="A188" s="39"/>
      <c r="B188" s="40"/>
      <c r="C188" s="255" t="s">
        <v>299</v>
      </c>
      <c r="D188" s="255" t="s">
        <v>172</v>
      </c>
      <c r="E188" s="256" t="s">
        <v>300</v>
      </c>
      <c r="F188" s="257" t="s">
        <v>301</v>
      </c>
      <c r="G188" s="258" t="s">
        <v>126</v>
      </c>
      <c r="H188" s="259">
        <v>40.950000000000003</v>
      </c>
      <c r="I188" s="260"/>
      <c r="J188" s="261">
        <f>ROUND(I188*H188,2)</f>
        <v>0</v>
      </c>
      <c r="K188" s="257" t="s">
        <v>127</v>
      </c>
      <c r="L188" s="262"/>
      <c r="M188" s="263" t="s">
        <v>19</v>
      </c>
      <c r="N188" s="264" t="s">
        <v>43</v>
      </c>
      <c r="O188" s="85"/>
      <c r="P188" s="236">
        <f>O188*H188</f>
        <v>0</v>
      </c>
      <c r="Q188" s="236">
        <v>0.00029999999999999997</v>
      </c>
      <c r="R188" s="236">
        <f>Q188*H188</f>
        <v>0.012284999999999999</v>
      </c>
      <c r="S188" s="236">
        <v>0</v>
      </c>
      <c r="T188" s="237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8" t="s">
        <v>166</v>
      </c>
      <c r="AT188" s="238" t="s">
        <v>172</v>
      </c>
      <c r="AU188" s="238" t="s">
        <v>81</v>
      </c>
      <c r="AY188" s="18" t="s">
        <v>121</v>
      </c>
      <c r="BE188" s="239">
        <f>IF(N188="základní",J188,0)</f>
        <v>0</v>
      </c>
      <c r="BF188" s="239">
        <f>IF(N188="snížená",J188,0)</f>
        <v>0</v>
      </c>
      <c r="BG188" s="239">
        <f>IF(N188="zákl. přenesená",J188,0)</f>
        <v>0</v>
      </c>
      <c r="BH188" s="239">
        <f>IF(N188="sníž. přenesená",J188,0)</f>
        <v>0</v>
      </c>
      <c r="BI188" s="239">
        <f>IF(N188="nulová",J188,0)</f>
        <v>0</v>
      </c>
      <c r="BJ188" s="18" t="s">
        <v>79</v>
      </c>
      <c r="BK188" s="239">
        <f>ROUND(I188*H188,2)</f>
        <v>0</v>
      </c>
      <c r="BL188" s="18" t="s">
        <v>128</v>
      </c>
      <c r="BM188" s="238" t="s">
        <v>302</v>
      </c>
    </row>
    <row r="189" s="13" customFormat="1">
      <c r="A189" s="13"/>
      <c r="B189" s="244"/>
      <c r="C189" s="245"/>
      <c r="D189" s="240" t="s">
        <v>132</v>
      </c>
      <c r="E189" s="246" t="s">
        <v>19</v>
      </c>
      <c r="F189" s="247" t="s">
        <v>303</v>
      </c>
      <c r="G189" s="245"/>
      <c r="H189" s="248">
        <v>40.950000000000003</v>
      </c>
      <c r="I189" s="249"/>
      <c r="J189" s="245"/>
      <c r="K189" s="245"/>
      <c r="L189" s="250"/>
      <c r="M189" s="286"/>
      <c r="N189" s="287"/>
      <c r="O189" s="287"/>
      <c r="P189" s="287"/>
      <c r="Q189" s="287"/>
      <c r="R189" s="287"/>
      <c r="S189" s="287"/>
      <c r="T189" s="288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4" t="s">
        <v>132</v>
      </c>
      <c r="AU189" s="254" t="s">
        <v>81</v>
      </c>
      <c r="AV189" s="13" t="s">
        <v>81</v>
      </c>
      <c r="AW189" s="13" t="s">
        <v>33</v>
      </c>
      <c r="AX189" s="13" t="s">
        <v>79</v>
      </c>
      <c r="AY189" s="254" t="s">
        <v>121</v>
      </c>
    </row>
    <row r="190" s="2" customFormat="1" ht="6.96" customHeight="1">
      <c r="A190" s="39"/>
      <c r="B190" s="60"/>
      <c r="C190" s="61"/>
      <c r="D190" s="61"/>
      <c r="E190" s="61"/>
      <c r="F190" s="61"/>
      <c r="G190" s="61"/>
      <c r="H190" s="61"/>
      <c r="I190" s="176"/>
      <c r="J190" s="61"/>
      <c r="K190" s="61"/>
      <c r="L190" s="45"/>
      <c r="M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</row>
  </sheetData>
  <sheetProtection sheet="1" autoFilter="0" formatColumns="0" formatRows="0" objects="1" scenarios="1" spinCount="100000" saltValue="EXCPuGuDchdop3NnYnNM5GIMxtRD5gsIUxwcZJ9w49hB7dwyfaBDoIyLvFgjEB0wZtqD13J3UFX5dmL0ye7njA==" hashValue="FXlrV7KAo6+FB4U3rQtU3oNfYIk/cK/9LbVgFvDavN5Z2GhAKt9IJ1Xx34lL/dTLqJl6gKd/o1DUOCAmCkCkxw==" algorithmName="SHA-512" password="CC35"/>
  <autoFilter ref="C93:K18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" style="1" customWidth="1"/>
    <col min="8" max="8" width="11.5" style="1" customWidth="1"/>
    <col min="9" max="9" width="20.16016" style="139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9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2"/>
      <c r="J3" s="141"/>
      <c r="K3" s="141"/>
      <c r="L3" s="21"/>
      <c r="AT3" s="18" t="s">
        <v>81</v>
      </c>
    </row>
    <row r="4" s="1" customFormat="1" ht="24.96" customHeight="1">
      <c r="B4" s="21"/>
      <c r="D4" s="143" t="s">
        <v>89</v>
      </c>
      <c r="I4" s="139"/>
      <c r="L4" s="21"/>
      <c r="M4" s="144" t="s">
        <v>10</v>
      </c>
      <c r="AT4" s="18" t="s">
        <v>4</v>
      </c>
    </row>
    <row r="5" s="1" customFormat="1" ht="6.96" customHeight="1">
      <c r="B5" s="21"/>
      <c r="I5" s="139"/>
      <c r="L5" s="21"/>
    </row>
    <row r="6" s="1" customFormat="1" ht="12" customHeight="1">
      <c r="B6" s="21"/>
      <c r="D6" s="145" t="s">
        <v>16</v>
      </c>
      <c r="I6" s="139"/>
      <c r="L6" s="21"/>
    </row>
    <row r="7" s="1" customFormat="1" ht="16.5" customHeight="1">
      <c r="B7" s="21"/>
      <c r="E7" s="146" t="str">
        <f>'Rekapitulace stavby'!K6</f>
        <v>Rekonstrukce vnitropodnikových komunikací a vjezdového průčelí</v>
      </c>
      <c r="F7" s="145"/>
      <c r="G7" s="145"/>
      <c r="H7" s="145"/>
      <c r="I7" s="139"/>
      <c r="L7" s="21"/>
    </row>
    <row r="8" s="1" customFormat="1" ht="12" customHeight="1">
      <c r="B8" s="21"/>
      <c r="D8" s="145" t="s">
        <v>90</v>
      </c>
      <c r="I8" s="139"/>
      <c r="L8" s="21"/>
    </row>
    <row r="9" s="2" customFormat="1" ht="16.5" customHeight="1">
      <c r="A9" s="39"/>
      <c r="B9" s="45"/>
      <c r="C9" s="39"/>
      <c r="D9" s="39"/>
      <c r="E9" s="146" t="s">
        <v>304</v>
      </c>
      <c r="F9" s="39"/>
      <c r="G9" s="39"/>
      <c r="H9" s="39"/>
      <c r="I9" s="147"/>
      <c r="J9" s="39"/>
      <c r="K9" s="39"/>
      <c r="L9" s="148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5" t="s">
        <v>92</v>
      </c>
      <c r="E10" s="39"/>
      <c r="F10" s="39"/>
      <c r="G10" s="39"/>
      <c r="H10" s="39"/>
      <c r="I10" s="147"/>
      <c r="J10" s="39"/>
      <c r="K10" s="39"/>
      <c r="L10" s="148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9" t="s">
        <v>304</v>
      </c>
      <c r="F11" s="39"/>
      <c r="G11" s="39"/>
      <c r="H11" s="39"/>
      <c r="I11" s="147"/>
      <c r="J11" s="39"/>
      <c r="K11" s="39"/>
      <c r="L11" s="148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147"/>
      <c r="J12" s="39"/>
      <c r="K12" s="39"/>
      <c r="L12" s="148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5" t="s">
        <v>18</v>
      </c>
      <c r="E13" s="39"/>
      <c r="F13" s="134" t="s">
        <v>19</v>
      </c>
      <c r="G13" s="39"/>
      <c r="H13" s="39"/>
      <c r="I13" s="150" t="s">
        <v>20</v>
      </c>
      <c r="J13" s="134" t="s">
        <v>19</v>
      </c>
      <c r="K13" s="39"/>
      <c r="L13" s="148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5" t="s">
        <v>21</v>
      </c>
      <c r="E14" s="39"/>
      <c r="F14" s="134" t="s">
        <v>22</v>
      </c>
      <c r="G14" s="39"/>
      <c r="H14" s="39"/>
      <c r="I14" s="150" t="s">
        <v>23</v>
      </c>
      <c r="J14" s="151" t="str">
        <f>'Rekapitulace stavby'!AN8</f>
        <v>28. 8. 2020</v>
      </c>
      <c r="K14" s="39"/>
      <c r="L14" s="148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147"/>
      <c r="J15" s="39"/>
      <c r="K15" s="39"/>
      <c r="L15" s="148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5" t="s">
        <v>25</v>
      </c>
      <c r="E16" s="39"/>
      <c r="F16" s="39"/>
      <c r="G16" s="39"/>
      <c r="H16" s="39"/>
      <c r="I16" s="150" t="s">
        <v>26</v>
      </c>
      <c r="J16" s="134" t="s">
        <v>19</v>
      </c>
      <c r="K16" s="39"/>
      <c r="L16" s="148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">
        <v>27</v>
      </c>
      <c r="F17" s="39"/>
      <c r="G17" s="39"/>
      <c r="H17" s="39"/>
      <c r="I17" s="150" t="s">
        <v>28</v>
      </c>
      <c r="J17" s="134" t="s">
        <v>19</v>
      </c>
      <c r="K17" s="39"/>
      <c r="L17" s="148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147"/>
      <c r="J18" s="39"/>
      <c r="K18" s="39"/>
      <c r="L18" s="148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5" t="s">
        <v>29</v>
      </c>
      <c r="E19" s="39"/>
      <c r="F19" s="39"/>
      <c r="G19" s="39"/>
      <c r="H19" s="39"/>
      <c r="I19" s="150" t="s">
        <v>26</v>
      </c>
      <c r="J19" s="34" t="str">
        <f>'Rekapitulace stavby'!AN13</f>
        <v>Vyplň údaj</v>
      </c>
      <c r="K19" s="39"/>
      <c r="L19" s="148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50" t="s">
        <v>28</v>
      </c>
      <c r="J20" s="34" t="str">
        <f>'Rekapitulace stavby'!AN14</f>
        <v>Vyplň údaj</v>
      </c>
      <c r="K20" s="39"/>
      <c r="L20" s="148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147"/>
      <c r="J21" s="39"/>
      <c r="K21" s="39"/>
      <c r="L21" s="148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5" t="s">
        <v>31</v>
      </c>
      <c r="E22" s="39"/>
      <c r="F22" s="39"/>
      <c r="G22" s="39"/>
      <c r="H22" s="39"/>
      <c r="I22" s="150" t="s">
        <v>26</v>
      </c>
      <c r="J22" s="134" t="str">
        <f>IF('Rekapitulace stavby'!AN16="","",'Rekapitulace stavby'!AN16)</f>
        <v/>
      </c>
      <c r="K22" s="39"/>
      <c r="L22" s="148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tr">
        <f>IF('Rekapitulace stavby'!E17="","",'Rekapitulace stavby'!E17)</f>
        <v xml:space="preserve"> </v>
      </c>
      <c r="F23" s="39"/>
      <c r="G23" s="39"/>
      <c r="H23" s="39"/>
      <c r="I23" s="150" t="s">
        <v>28</v>
      </c>
      <c r="J23" s="134" t="str">
        <f>IF('Rekapitulace stavby'!AN17="","",'Rekapitulace stavby'!AN17)</f>
        <v/>
      </c>
      <c r="K23" s="39"/>
      <c r="L23" s="148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147"/>
      <c r="J24" s="39"/>
      <c r="K24" s="39"/>
      <c r="L24" s="148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5" t="s">
        <v>34</v>
      </c>
      <c r="E25" s="39"/>
      <c r="F25" s="39"/>
      <c r="G25" s="39"/>
      <c r="H25" s="39"/>
      <c r="I25" s="150" t="s">
        <v>26</v>
      </c>
      <c r="J25" s="134" t="s">
        <v>19</v>
      </c>
      <c r="K25" s="39"/>
      <c r="L25" s="148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">
        <v>35</v>
      </c>
      <c r="F26" s="39"/>
      <c r="G26" s="39"/>
      <c r="H26" s="39"/>
      <c r="I26" s="150" t="s">
        <v>28</v>
      </c>
      <c r="J26" s="134" t="s">
        <v>19</v>
      </c>
      <c r="K26" s="39"/>
      <c r="L26" s="148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147"/>
      <c r="J27" s="39"/>
      <c r="K27" s="39"/>
      <c r="L27" s="148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5" t="s">
        <v>36</v>
      </c>
      <c r="E28" s="39"/>
      <c r="F28" s="39"/>
      <c r="G28" s="39"/>
      <c r="H28" s="39"/>
      <c r="I28" s="147"/>
      <c r="J28" s="39"/>
      <c r="K28" s="39"/>
      <c r="L28" s="148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2"/>
      <c r="B29" s="153"/>
      <c r="C29" s="152"/>
      <c r="D29" s="152"/>
      <c r="E29" s="154" t="s">
        <v>19</v>
      </c>
      <c r="F29" s="154"/>
      <c r="G29" s="154"/>
      <c r="H29" s="154"/>
      <c r="I29" s="155"/>
      <c r="J29" s="152"/>
      <c r="K29" s="152"/>
      <c r="L29" s="156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147"/>
      <c r="J30" s="39"/>
      <c r="K30" s="39"/>
      <c r="L30" s="148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7"/>
      <c r="E31" s="157"/>
      <c r="F31" s="157"/>
      <c r="G31" s="157"/>
      <c r="H31" s="157"/>
      <c r="I31" s="158"/>
      <c r="J31" s="157"/>
      <c r="K31" s="157"/>
      <c r="L31" s="148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9" t="s">
        <v>38</v>
      </c>
      <c r="E32" s="39"/>
      <c r="F32" s="39"/>
      <c r="G32" s="39"/>
      <c r="H32" s="39"/>
      <c r="I32" s="147"/>
      <c r="J32" s="160">
        <f>ROUND(J89, 2)</f>
        <v>0</v>
      </c>
      <c r="K32" s="39"/>
      <c r="L32" s="148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7"/>
      <c r="E33" s="157"/>
      <c r="F33" s="157"/>
      <c r="G33" s="157"/>
      <c r="H33" s="157"/>
      <c r="I33" s="158"/>
      <c r="J33" s="157"/>
      <c r="K33" s="157"/>
      <c r="L33" s="148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1" t="s">
        <v>40</v>
      </c>
      <c r="G34" s="39"/>
      <c r="H34" s="39"/>
      <c r="I34" s="162" t="s">
        <v>39</v>
      </c>
      <c r="J34" s="161" t="s">
        <v>41</v>
      </c>
      <c r="K34" s="39"/>
      <c r="L34" s="148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3" t="s">
        <v>42</v>
      </c>
      <c r="E35" s="145" t="s">
        <v>43</v>
      </c>
      <c r="F35" s="164">
        <f>ROUND((SUM(BE89:BE109)),  2)</f>
        <v>0</v>
      </c>
      <c r="G35" s="39"/>
      <c r="H35" s="39"/>
      <c r="I35" s="165">
        <v>0.20999999999999999</v>
      </c>
      <c r="J35" s="164">
        <f>ROUND(((SUM(BE89:BE109))*I35),  2)</f>
        <v>0</v>
      </c>
      <c r="K35" s="39"/>
      <c r="L35" s="148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5" t="s">
        <v>44</v>
      </c>
      <c r="F36" s="164">
        <f>ROUND((SUM(BF89:BF109)),  2)</f>
        <v>0</v>
      </c>
      <c r="G36" s="39"/>
      <c r="H36" s="39"/>
      <c r="I36" s="165">
        <v>0.14999999999999999</v>
      </c>
      <c r="J36" s="164">
        <f>ROUND(((SUM(BF89:BF109))*I36),  2)</f>
        <v>0</v>
      </c>
      <c r="K36" s="39"/>
      <c r="L36" s="148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5" t="s">
        <v>45</v>
      </c>
      <c r="F37" s="164">
        <f>ROUND((SUM(BG89:BG109)),  2)</f>
        <v>0</v>
      </c>
      <c r="G37" s="39"/>
      <c r="H37" s="39"/>
      <c r="I37" s="165">
        <v>0.20999999999999999</v>
      </c>
      <c r="J37" s="164">
        <f>0</f>
        <v>0</v>
      </c>
      <c r="K37" s="39"/>
      <c r="L37" s="148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5" t="s">
        <v>46</v>
      </c>
      <c r="F38" s="164">
        <f>ROUND((SUM(BH89:BH109)),  2)</f>
        <v>0</v>
      </c>
      <c r="G38" s="39"/>
      <c r="H38" s="39"/>
      <c r="I38" s="165">
        <v>0.14999999999999999</v>
      </c>
      <c r="J38" s="164">
        <f>0</f>
        <v>0</v>
      </c>
      <c r="K38" s="39"/>
      <c r="L38" s="148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5" t="s">
        <v>47</v>
      </c>
      <c r="F39" s="164">
        <f>ROUND((SUM(BI89:BI109)),  2)</f>
        <v>0</v>
      </c>
      <c r="G39" s="39"/>
      <c r="H39" s="39"/>
      <c r="I39" s="165">
        <v>0</v>
      </c>
      <c r="J39" s="164">
        <f>0</f>
        <v>0</v>
      </c>
      <c r="K39" s="39"/>
      <c r="L39" s="148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147"/>
      <c r="J40" s="39"/>
      <c r="K40" s="39"/>
      <c r="L40" s="148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6"/>
      <c r="D41" s="167" t="s">
        <v>48</v>
      </c>
      <c r="E41" s="168"/>
      <c r="F41" s="168"/>
      <c r="G41" s="169" t="s">
        <v>49</v>
      </c>
      <c r="H41" s="170" t="s">
        <v>50</v>
      </c>
      <c r="I41" s="171"/>
      <c r="J41" s="172">
        <f>SUM(J32:J39)</f>
        <v>0</v>
      </c>
      <c r="K41" s="173"/>
      <c r="L41" s="148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74"/>
      <c r="C42" s="175"/>
      <c r="D42" s="175"/>
      <c r="E42" s="175"/>
      <c r="F42" s="175"/>
      <c r="G42" s="175"/>
      <c r="H42" s="175"/>
      <c r="I42" s="176"/>
      <c r="J42" s="175"/>
      <c r="K42" s="175"/>
      <c r="L42" s="148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77"/>
      <c r="C46" s="178"/>
      <c r="D46" s="178"/>
      <c r="E46" s="178"/>
      <c r="F46" s="178"/>
      <c r="G46" s="178"/>
      <c r="H46" s="178"/>
      <c r="I46" s="179"/>
      <c r="J46" s="178"/>
      <c r="K46" s="178"/>
      <c r="L46" s="148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93</v>
      </c>
      <c r="D47" s="41"/>
      <c r="E47" s="41"/>
      <c r="F47" s="41"/>
      <c r="G47" s="41"/>
      <c r="H47" s="41"/>
      <c r="I47" s="147"/>
      <c r="J47" s="41"/>
      <c r="K47" s="41"/>
      <c r="L47" s="148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147"/>
      <c r="J48" s="41"/>
      <c r="K48" s="41"/>
      <c r="L48" s="148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16</v>
      </c>
      <c r="D49" s="41"/>
      <c r="E49" s="41"/>
      <c r="F49" s="41"/>
      <c r="G49" s="41"/>
      <c r="H49" s="41"/>
      <c r="I49" s="147"/>
      <c r="J49" s="41"/>
      <c r="K49" s="41"/>
      <c r="L49" s="148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80" t="str">
        <f>E7</f>
        <v>Rekonstrukce vnitropodnikových komunikací a vjezdového průčelí</v>
      </c>
      <c r="F50" s="33"/>
      <c r="G50" s="33"/>
      <c r="H50" s="33"/>
      <c r="I50" s="147"/>
      <c r="J50" s="41"/>
      <c r="K50" s="41"/>
      <c r="L50" s="148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90</v>
      </c>
      <c r="D51" s="23"/>
      <c r="E51" s="23"/>
      <c r="F51" s="23"/>
      <c r="G51" s="23"/>
      <c r="H51" s="23"/>
      <c r="I51" s="139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80" t="s">
        <v>304</v>
      </c>
      <c r="F52" s="41"/>
      <c r="G52" s="41"/>
      <c r="H52" s="41"/>
      <c r="I52" s="147"/>
      <c r="J52" s="41"/>
      <c r="K52" s="41"/>
      <c r="L52" s="148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92</v>
      </c>
      <c r="D53" s="41"/>
      <c r="E53" s="41"/>
      <c r="F53" s="41"/>
      <c r="G53" s="41"/>
      <c r="H53" s="41"/>
      <c r="I53" s="147"/>
      <c r="J53" s="41"/>
      <c r="K53" s="41"/>
      <c r="L53" s="148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VRN - Vedlejší rozpočtové náklady</v>
      </c>
      <c r="F54" s="41"/>
      <c r="G54" s="41"/>
      <c r="H54" s="41"/>
      <c r="I54" s="147"/>
      <c r="J54" s="41"/>
      <c r="K54" s="41"/>
      <c r="L54" s="148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147"/>
      <c r="J55" s="41"/>
      <c r="K55" s="41"/>
      <c r="L55" s="148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21</v>
      </c>
      <c r="D56" s="41"/>
      <c r="E56" s="41"/>
      <c r="F56" s="28" t="str">
        <f>F14</f>
        <v>Hustopeče</v>
      </c>
      <c r="G56" s="41"/>
      <c r="H56" s="41"/>
      <c r="I56" s="150" t="s">
        <v>23</v>
      </c>
      <c r="J56" s="73" t="str">
        <f>IF(J14="","",J14)</f>
        <v>28. 8. 2020</v>
      </c>
      <c r="K56" s="41"/>
      <c r="L56" s="148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147"/>
      <c r="J57" s="41"/>
      <c r="K57" s="41"/>
      <c r="L57" s="148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15.15" customHeight="1">
      <c r="A58" s="39"/>
      <c r="B58" s="40"/>
      <c r="C58" s="33" t="s">
        <v>25</v>
      </c>
      <c r="D58" s="41"/>
      <c r="E58" s="41"/>
      <c r="F58" s="28" t="str">
        <f>E17</f>
        <v>SOŠ a SOU Hustopeče, příspěvková organizace</v>
      </c>
      <c r="G58" s="41"/>
      <c r="H58" s="41"/>
      <c r="I58" s="150" t="s">
        <v>31</v>
      </c>
      <c r="J58" s="37" t="str">
        <f>E23</f>
        <v xml:space="preserve"> </v>
      </c>
      <c r="K58" s="41"/>
      <c r="L58" s="148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15.15" customHeight="1">
      <c r="A59" s="39"/>
      <c r="B59" s="40"/>
      <c r="C59" s="33" t="s">
        <v>29</v>
      </c>
      <c r="D59" s="41"/>
      <c r="E59" s="41"/>
      <c r="F59" s="28" t="str">
        <f>IF(E20="","",E20)</f>
        <v>Vyplň údaj</v>
      </c>
      <c r="G59" s="41"/>
      <c r="H59" s="41"/>
      <c r="I59" s="150" t="s">
        <v>34</v>
      </c>
      <c r="J59" s="37" t="str">
        <f>E26</f>
        <v>ViaDesigne s.r.o.</v>
      </c>
      <c r="K59" s="41"/>
      <c r="L59" s="148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147"/>
      <c r="J60" s="41"/>
      <c r="K60" s="41"/>
      <c r="L60" s="148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81" t="s">
        <v>94</v>
      </c>
      <c r="D61" s="182"/>
      <c r="E61" s="182"/>
      <c r="F61" s="182"/>
      <c r="G61" s="182"/>
      <c r="H61" s="182"/>
      <c r="I61" s="183"/>
      <c r="J61" s="184" t="s">
        <v>95</v>
      </c>
      <c r="K61" s="182"/>
      <c r="L61" s="148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147"/>
      <c r="J62" s="41"/>
      <c r="K62" s="41"/>
      <c r="L62" s="148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85" t="s">
        <v>70</v>
      </c>
      <c r="D63" s="41"/>
      <c r="E63" s="41"/>
      <c r="F63" s="41"/>
      <c r="G63" s="41"/>
      <c r="H63" s="41"/>
      <c r="I63" s="147"/>
      <c r="J63" s="103">
        <f>J89</f>
        <v>0</v>
      </c>
      <c r="K63" s="41"/>
      <c r="L63" s="148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96</v>
      </c>
    </row>
    <row r="64" s="9" customFormat="1" ht="24.96" customHeight="1">
      <c r="A64" s="9"/>
      <c r="B64" s="186"/>
      <c r="C64" s="187"/>
      <c r="D64" s="188" t="s">
        <v>304</v>
      </c>
      <c r="E64" s="189"/>
      <c r="F64" s="189"/>
      <c r="G64" s="189"/>
      <c r="H64" s="189"/>
      <c r="I64" s="190"/>
      <c r="J64" s="191">
        <f>J90</f>
        <v>0</v>
      </c>
      <c r="K64" s="187"/>
      <c r="L64" s="19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93"/>
      <c r="C65" s="126"/>
      <c r="D65" s="194" t="s">
        <v>305</v>
      </c>
      <c r="E65" s="195"/>
      <c r="F65" s="195"/>
      <c r="G65" s="195"/>
      <c r="H65" s="195"/>
      <c r="I65" s="196"/>
      <c r="J65" s="197">
        <f>J91</f>
        <v>0</v>
      </c>
      <c r="K65" s="126"/>
      <c r="L65" s="19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93"/>
      <c r="C66" s="126"/>
      <c r="D66" s="194" t="s">
        <v>306</v>
      </c>
      <c r="E66" s="195"/>
      <c r="F66" s="195"/>
      <c r="G66" s="195"/>
      <c r="H66" s="195"/>
      <c r="I66" s="196"/>
      <c r="J66" s="197">
        <f>J100</f>
        <v>0</v>
      </c>
      <c r="K66" s="126"/>
      <c r="L66" s="19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93"/>
      <c r="C67" s="126"/>
      <c r="D67" s="194" t="s">
        <v>307</v>
      </c>
      <c r="E67" s="195"/>
      <c r="F67" s="195"/>
      <c r="G67" s="195"/>
      <c r="H67" s="195"/>
      <c r="I67" s="196"/>
      <c r="J67" s="197">
        <f>J108</f>
        <v>0</v>
      </c>
      <c r="K67" s="126"/>
      <c r="L67" s="19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39"/>
      <c r="B68" s="40"/>
      <c r="C68" s="41"/>
      <c r="D68" s="41"/>
      <c r="E68" s="41"/>
      <c r="F68" s="41"/>
      <c r="G68" s="41"/>
      <c r="H68" s="41"/>
      <c r="I68" s="147"/>
      <c r="J68" s="41"/>
      <c r="K68" s="41"/>
      <c r="L68" s="148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="2" customFormat="1" ht="6.96" customHeight="1">
      <c r="A69" s="39"/>
      <c r="B69" s="60"/>
      <c r="C69" s="61"/>
      <c r="D69" s="61"/>
      <c r="E69" s="61"/>
      <c r="F69" s="61"/>
      <c r="G69" s="61"/>
      <c r="H69" s="61"/>
      <c r="I69" s="176"/>
      <c r="J69" s="61"/>
      <c r="K69" s="61"/>
      <c r="L69" s="148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3" s="2" customFormat="1" ht="6.96" customHeight="1">
      <c r="A73" s="39"/>
      <c r="B73" s="62"/>
      <c r="C73" s="63"/>
      <c r="D73" s="63"/>
      <c r="E73" s="63"/>
      <c r="F73" s="63"/>
      <c r="G73" s="63"/>
      <c r="H73" s="63"/>
      <c r="I73" s="179"/>
      <c r="J73" s="63"/>
      <c r="K73" s="63"/>
      <c r="L73" s="148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24.96" customHeight="1">
      <c r="A74" s="39"/>
      <c r="B74" s="40"/>
      <c r="C74" s="24" t="s">
        <v>106</v>
      </c>
      <c r="D74" s="41"/>
      <c r="E74" s="41"/>
      <c r="F74" s="41"/>
      <c r="G74" s="41"/>
      <c r="H74" s="41"/>
      <c r="I74" s="147"/>
      <c r="J74" s="41"/>
      <c r="K74" s="41"/>
      <c r="L74" s="148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6.96" customHeight="1">
      <c r="A75" s="39"/>
      <c r="B75" s="40"/>
      <c r="C75" s="41"/>
      <c r="D75" s="41"/>
      <c r="E75" s="41"/>
      <c r="F75" s="41"/>
      <c r="G75" s="41"/>
      <c r="H75" s="41"/>
      <c r="I75" s="147"/>
      <c r="J75" s="41"/>
      <c r="K75" s="41"/>
      <c r="L75" s="148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2" customHeight="1">
      <c r="A76" s="39"/>
      <c r="B76" s="40"/>
      <c r="C76" s="33" t="s">
        <v>16</v>
      </c>
      <c r="D76" s="41"/>
      <c r="E76" s="41"/>
      <c r="F76" s="41"/>
      <c r="G76" s="41"/>
      <c r="H76" s="41"/>
      <c r="I76" s="147"/>
      <c r="J76" s="41"/>
      <c r="K76" s="41"/>
      <c r="L76" s="148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6.5" customHeight="1">
      <c r="A77" s="39"/>
      <c r="B77" s="40"/>
      <c r="C77" s="41"/>
      <c r="D77" s="41"/>
      <c r="E77" s="180" t="str">
        <f>E7</f>
        <v>Rekonstrukce vnitropodnikových komunikací a vjezdového průčelí</v>
      </c>
      <c r="F77" s="33"/>
      <c r="G77" s="33"/>
      <c r="H77" s="33"/>
      <c r="I77" s="147"/>
      <c r="J77" s="41"/>
      <c r="K77" s="41"/>
      <c r="L77" s="148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="1" customFormat="1" ht="12" customHeight="1">
      <c r="B78" s="22"/>
      <c r="C78" s="33" t="s">
        <v>90</v>
      </c>
      <c r="D78" s="23"/>
      <c r="E78" s="23"/>
      <c r="F78" s="23"/>
      <c r="G78" s="23"/>
      <c r="H78" s="23"/>
      <c r="I78" s="139"/>
      <c r="J78" s="23"/>
      <c r="K78" s="23"/>
      <c r="L78" s="21"/>
    </row>
    <row r="79" s="2" customFormat="1" ht="16.5" customHeight="1">
      <c r="A79" s="39"/>
      <c r="B79" s="40"/>
      <c r="C79" s="41"/>
      <c r="D79" s="41"/>
      <c r="E79" s="180" t="s">
        <v>304</v>
      </c>
      <c r="F79" s="41"/>
      <c r="G79" s="41"/>
      <c r="H79" s="41"/>
      <c r="I79" s="147"/>
      <c r="J79" s="41"/>
      <c r="K79" s="41"/>
      <c r="L79" s="148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2" customHeight="1">
      <c r="A80" s="39"/>
      <c r="B80" s="40"/>
      <c r="C80" s="33" t="s">
        <v>92</v>
      </c>
      <c r="D80" s="41"/>
      <c r="E80" s="41"/>
      <c r="F80" s="41"/>
      <c r="G80" s="41"/>
      <c r="H80" s="41"/>
      <c r="I80" s="147"/>
      <c r="J80" s="41"/>
      <c r="K80" s="41"/>
      <c r="L80" s="148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6.5" customHeight="1">
      <c r="A81" s="39"/>
      <c r="B81" s="40"/>
      <c r="C81" s="41"/>
      <c r="D81" s="41"/>
      <c r="E81" s="70" t="str">
        <f>E11</f>
        <v>VRN - Vedlejší rozpočtové náklady</v>
      </c>
      <c r="F81" s="41"/>
      <c r="G81" s="41"/>
      <c r="H81" s="41"/>
      <c r="I81" s="147"/>
      <c r="J81" s="41"/>
      <c r="K81" s="41"/>
      <c r="L81" s="148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6.96" customHeight="1">
      <c r="A82" s="39"/>
      <c r="B82" s="40"/>
      <c r="C82" s="41"/>
      <c r="D82" s="41"/>
      <c r="E82" s="41"/>
      <c r="F82" s="41"/>
      <c r="G82" s="41"/>
      <c r="H82" s="41"/>
      <c r="I82" s="147"/>
      <c r="J82" s="41"/>
      <c r="K82" s="41"/>
      <c r="L82" s="148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12" customHeight="1">
      <c r="A83" s="39"/>
      <c r="B83" s="40"/>
      <c r="C83" s="33" t="s">
        <v>21</v>
      </c>
      <c r="D83" s="41"/>
      <c r="E83" s="41"/>
      <c r="F83" s="28" t="str">
        <f>F14</f>
        <v>Hustopeče</v>
      </c>
      <c r="G83" s="41"/>
      <c r="H83" s="41"/>
      <c r="I83" s="150" t="s">
        <v>23</v>
      </c>
      <c r="J83" s="73" t="str">
        <f>IF(J14="","",J14)</f>
        <v>28. 8. 2020</v>
      </c>
      <c r="K83" s="41"/>
      <c r="L83" s="148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6.96" customHeight="1">
      <c r="A84" s="39"/>
      <c r="B84" s="40"/>
      <c r="C84" s="41"/>
      <c r="D84" s="41"/>
      <c r="E84" s="41"/>
      <c r="F84" s="41"/>
      <c r="G84" s="41"/>
      <c r="H84" s="41"/>
      <c r="I84" s="147"/>
      <c r="J84" s="41"/>
      <c r="K84" s="41"/>
      <c r="L84" s="148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5.15" customHeight="1">
      <c r="A85" s="39"/>
      <c r="B85" s="40"/>
      <c r="C85" s="33" t="s">
        <v>25</v>
      </c>
      <c r="D85" s="41"/>
      <c r="E85" s="41"/>
      <c r="F85" s="28" t="str">
        <f>E17</f>
        <v>SOŠ a SOU Hustopeče, příspěvková organizace</v>
      </c>
      <c r="G85" s="41"/>
      <c r="H85" s="41"/>
      <c r="I85" s="150" t="s">
        <v>31</v>
      </c>
      <c r="J85" s="37" t="str">
        <f>E23</f>
        <v xml:space="preserve"> </v>
      </c>
      <c r="K85" s="41"/>
      <c r="L85" s="148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5.15" customHeight="1">
      <c r="A86" s="39"/>
      <c r="B86" s="40"/>
      <c r="C86" s="33" t="s">
        <v>29</v>
      </c>
      <c r="D86" s="41"/>
      <c r="E86" s="41"/>
      <c r="F86" s="28" t="str">
        <f>IF(E20="","",E20)</f>
        <v>Vyplň údaj</v>
      </c>
      <c r="G86" s="41"/>
      <c r="H86" s="41"/>
      <c r="I86" s="150" t="s">
        <v>34</v>
      </c>
      <c r="J86" s="37" t="str">
        <f>E26</f>
        <v>ViaDesigne s.r.o.</v>
      </c>
      <c r="K86" s="41"/>
      <c r="L86" s="148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0.32" customHeight="1">
      <c r="A87" s="39"/>
      <c r="B87" s="40"/>
      <c r="C87" s="41"/>
      <c r="D87" s="41"/>
      <c r="E87" s="41"/>
      <c r="F87" s="41"/>
      <c r="G87" s="41"/>
      <c r="H87" s="41"/>
      <c r="I87" s="147"/>
      <c r="J87" s="41"/>
      <c r="K87" s="41"/>
      <c r="L87" s="148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11" customFormat="1" ht="29.28" customHeight="1">
      <c r="A88" s="199"/>
      <c r="B88" s="200"/>
      <c r="C88" s="201" t="s">
        <v>107</v>
      </c>
      <c r="D88" s="202" t="s">
        <v>57</v>
      </c>
      <c r="E88" s="202" t="s">
        <v>53</v>
      </c>
      <c r="F88" s="202" t="s">
        <v>54</v>
      </c>
      <c r="G88" s="202" t="s">
        <v>108</v>
      </c>
      <c r="H88" s="202" t="s">
        <v>109</v>
      </c>
      <c r="I88" s="203" t="s">
        <v>110</v>
      </c>
      <c r="J88" s="202" t="s">
        <v>95</v>
      </c>
      <c r="K88" s="204" t="s">
        <v>111</v>
      </c>
      <c r="L88" s="205"/>
      <c r="M88" s="93" t="s">
        <v>19</v>
      </c>
      <c r="N88" s="94" t="s">
        <v>42</v>
      </c>
      <c r="O88" s="94" t="s">
        <v>112</v>
      </c>
      <c r="P88" s="94" t="s">
        <v>113</v>
      </c>
      <c r="Q88" s="94" t="s">
        <v>114</v>
      </c>
      <c r="R88" s="94" t="s">
        <v>115</v>
      </c>
      <c r="S88" s="94" t="s">
        <v>116</v>
      </c>
      <c r="T88" s="95" t="s">
        <v>117</v>
      </c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</row>
    <row r="89" s="2" customFormat="1" ht="22.8" customHeight="1">
      <c r="A89" s="39"/>
      <c r="B89" s="40"/>
      <c r="C89" s="100" t="s">
        <v>118</v>
      </c>
      <c r="D89" s="41"/>
      <c r="E89" s="41"/>
      <c r="F89" s="41"/>
      <c r="G89" s="41"/>
      <c r="H89" s="41"/>
      <c r="I89" s="147"/>
      <c r="J89" s="206">
        <f>BK89</f>
        <v>0</v>
      </c>
      <c r="K89" s="41"/>
      <c r="L89" s="45"/>
      <c r="M89" s="96"/>
      <c r="N89" s="207"/>
      <c r="O89" s="97"/>
      <c r="P89" s="208">
        <f>P90</f>
        <v>0</v>
      </c>
      <c r="Q89" s="97"/>
      <c r="R89" s="208">
        <f>R90</f>
        <v>0</v>
      </c>
      <c r="S89" s="97"/>
      <c r="T89" s="209">
        <f>T90</f>
        <v>0</v>
      </c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T89" s="18" t="s">
        <v>71</v>
      </c>
      <c r="AU89" s="18" t="s">
        <v>96</v>
      </c>
      <c r="BK89" s="210">
        <f>BK90</f>
        <v>0</v>
      </c>
    </row>
    <row r="90" s="12" customFormat="1" ht="25.92" customHeight="1">
      <c r="A90" s="12"/>
      <c r="B90" s="211"/>
      <c r="C90" s="212"/>
      <c r="D90" s="213" t="s">
        <v>71</v>
      </c>
      <c r="E90" s="214" t="s">
        <v>85</v>
      </c>
      <c r="F90" s="214" t="s">
        <v>86</v>
      </c>
      <c r="G90" s="212"/>
      <c r="H90" s="212"/>
      <c r="I90" s="215"/>
      <c r="J90" s="216">
        <f>BK90</f>
        <v>0</v>
      </c>
      <c r="K90" s="212"/>
      <c r="L90" s="217"/>
      <c r="M90" s="218"/>
      <c r="N90" s="219"/>
      <c r="O90" s="219"/>
      <c r="P90" s="220">
        <f>P91+P100+P108</f>
        <v>0</v>
      </c>
      <c r="Q90" s="219"/>
      <c r="R90" s="220">
        <f>R91+R100+R108</f>
        <v>0</v>
      </c>
      <c r="S90" s="219"/>
      <c r="T90" s="221">
        <f>T91+T100+T108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22" t="s">
        <v>148</v>
      </c>
      <c r="AT90" s="223" t="s">
        <v>71</v>
      </c>
      <c r="AU90" s="223" t="s">
        <v>72</v>
      </c>
      <c r="AY90" s="222" t="s">
        <v>121</v>
      </c>
      <c r="BK90" s="224">
        <f>BK91+BK100+BK108</f>
        <v>0</v>
      </c>
    </row>
    <row r="91" s="12" customFormat="1" ht="22.8" customHeight="1">
      <c r="A91" s="12"/>
      <c r="B91" s="211"/>
      <c r="C91" s="212"/>
      <c r="D91" s="213" t="s">
        <v>71</v>
      </c>
      <c r="E91" s="225" t="s">
        <v>308</v>
      </c>
      <c r="F91" s="225" t="s">
        <v>309</v>
      </c>
      <c r="G91" s="212"/>
      <c r="H91" s="212"/>
      <c r="I91" s="215"/>
      <c r="J91" s="226">
        <f>BK91</f>
        <v>0</v>
      </c>
      <c r="K91" s="212"/>
      <c r="L91" s="217"/>
      <c r="M91" s="218"/>
      <c r="N91" s="219"/>
      <c r="O91" s="219"/>
      <c r="P91" s="220">
        <f>SUM(P92:P99)</f>
        <v>0</v>
      </c>
      <c r="Q91" s="219"/>
      <c r="R91" s="220">
        <f>SUM(R92:R99)</f>
        <v>0</v>
      </c>
      <c r="S91" s="219"/>
      <c r="T91" s="221">
        <f>SUM(T92:T99)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22" t="s">
        <v>148</v>
      </c>
      <c r="AT91" s="223" t="s">
        <v>71</v>
      </c>
      <c r="AU91" s="223" t="s">
        <v>79</v>
      </c>
      <c r="AY91" s="222" t="s">
        <v>121</v>
      </c>
      <c r="BK91" s="224">
        <f>SUM(BK92:BK99)</f>
        <v>0</v>
      </c>
    </row>
    <row r="92" s="2" customFormat="1" ht="16.5" customHeight="1">
      <c r="A92" s="39"/>
      <c r="B92" s="40"/>
      <c r="C92" s="227" t="s">
        <v>79</v>
      </c>
      <c r="D92" s="227" t="s">
        <v>123</v>
      </c>
      <c r="E92" s="228" t="s">
        <v>310</v>
      </c>
      <c r="F92" s="229" t="s">
        <v>311</v>
      </c>
      <c r="G92" s="230" t="s">
        <v>312</v>
      </c>
      <c r="H92" s="231">
        <v>1</v>
      </c>
      <c r="I92" s="232"/>
      <c r="J92" s="233">
        <f>ROUND(I92*H92,2)</f>
        <v>0</v>
      </c>
      <c r="K92" s="229" t="s">
        <v>127</v>
      </c>
      <c r="L92" s="45"/>
      <c r="M92" s="234" t="s">
        <v>19</v>
      </c>
      <c r="N92" s="235" t="s">
        <v>43</v>
      </c>
      <c r="O92" s="85"/>
      <c r="P92" s="236">
        <f>O92*H92</f>
        <v>0</v>
      </c>
      <c r="Q92" s="236">
        <v>0</v>
      </c>
      <c r="R92" s="236">
        <f>Q92*H92</f>
        <v>0</v>
      </c>
      <c r="S92" s="236">
        <v>0</v>
      </c>
      <c r="T92" s="237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38" t="s">
        <v>313</v>
      </c>
      <c r="AT92" s="238" t="s">
        <v>123</v>
      </c>
      <c r="AU92" s="238" t="s">
        <v>81</v>
      </c>
      <c r="AY92" s="18" t="s">
        <v>121</v>
      </c>
      <c r="BE92" s="239">
        <f>IF(N92="základní",J92,0)</f>
        <v>0</v>
      </c>
      <c r="BF92" s="239">
        <f>IF(N92="snížená",J92,0)</f>
        <v>0</v>
      </c>
      <c r="BG92" s="239">
        <f>IF(N92="zákl. přenesená",J92,0)</f>
        <v>0</v>
      </c>
      <c r="BH92" s="239">
        <f>IF(N92="sníž. přenesená",J92,0)</f>
        <v>0</v>
      </c>
      <c r="BI92" s="239">
        <f>IF(N92="nulová",J92,0)</f>
        <v>0</v>
      </c>
      <c r="BJ92" s="18" t="s">
        <v>79</v>
      </c>
      <c r="BK92" s="239">
        <f>ROUND(I92*H92,2)</f>
        <v>0</v>
      </c>
      <c r="BL92" s="18" t="s">
        <v>313</v>
      </c>
      <c r="BM92" s="238" t="s">
        <v>314</v>
      </c>
    </row>
    <row r="93" s="13" customFormat="1">
      <c r="A93" s="13"/>
      <c r="B93" s="244"/>
      <c r="C93" s="245"/>
      <c r="D93" s="240" t="s">
        <v>132</v>
      </c>
      <c r="E93" s="246" t="s">
        <v>19</v>
      </c>
      <c r="F93" s="247" t="s">
        <v>79</v>
      </c>
      <c r="G93" s="245"/>
      <c r="H93" s="248">
        <v>1</v>
      </c>
      <c r="I93" s="249"/>
      <c r="J93" s="245"/>
      <c r="K93" s="245"/>
      <c r="L93" s="250"/>
      <c r="M93" s="251"/>
      <c r="N93" s="252"/>
      <c r="O93" s="252"/>
      <c r="P93" s="252"/>
      <c r="Q93" s="252"/>
      <c r="R93" s="252"/>
      <c r="S93" s="252"/>
      <c r="T93" s="25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54" t="s">
        <v>132</v>
      </c>
      <c r="AU93" s="254" t="s">
        <v>81</v>
      </c>
      <c r="AV93" s="13" t="s">
        <v>81</v>
      </c>
      <c r="AW93" s="13" t="s">
        <v>33</v>
      </c>
      <c r="AX93" s="13" t="s">
        <v>79</v>
      </c>
      <c r="AY93" s="254" t="s">
        <v>121</v>
      </c>
    </row>
    <row r="94" s="2" customFormat="1" ht="16.5" customHeight="1">
      <c r="A94" s="39"/>
      <c r="B94" s="40"/>
      <c r="C94" s="227" t="s">
        <v>81</v>
      </c>
      <c r="D94" s="227" t="s">
        <v>123</v>
      </c>
      <c r="E94" s="228" t="s">
        <v>315</v>
      </c>
      <c r="F94" s="229" t="s">
        <v>316</v>
      </c>
      <c r="G94" s="230" t="s">
        <v>312</v>
      </c>
      <c r="H94" s="231">
        <v>1</v>
      </c>
      <c r="I94" s="232"/>
      <c r="J94" s="233">
        <f>ROUND(I94*H94,2)</f>
        <v>0</v>
      </c>
      <c r="K94" s="229" t="s">
        <v>127</v>
      </c>
      <c r="L94" s="45"/>
      <c r="M94" s="234" t="s">
        <v>19</v>
      </c>
      <c r="N94" s="235" t="s">
        <v>43</v>
      </c>
      <c r="O94" s="85"/>
      <c r="P94" s="236">
        <f>O94*H94</f>
        <v>0</v>
      </c>
      <c r="Q94" s="236">
        <v>0</v>
      </c>
      <c r="R94" s="236">
        <f>Q94*H94</f>
        <v>0</v>
      </c>
      <c r="S94" s="236">
        <v>0</v>
      </c>
      <c r="T94" s="237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38" t="s">
        <v>313</v>
      </c>
      <c r="AT94" s="238" t="s">
        <v>123</v>
      </c>
      <c r="AU94" s="238" t="s">
        <v>81</v>
      </c>
      <c r="AY94" s="18" t="s">
        <v>121</v>
      </c>
      <c r="BE94" s="239">
        <f>IF(N94="základní",J94,0)</f>
        <v>0</v>
      </c>
      <c r="BF94" s="239">
        <f>IF(N94="snížená",J94,0)</f>
        <v>0</v>
      </c>
      <c r="BG94" s="239">
        <f>IF(N94="zákl. přenesená",J94,0)</f>
        <v>0</v>
      </c>
      <c r="BH94" s="239">
        <f>IF(N94="sníž. přenesená",J94,0)</f>
        <v>0</v>
      </c>
      <c r="BI94" s="239">
        <f>IF(N94="nulová",J94,0)</f>
        <v>0</v>
      </c>
      <c r="BJ94" s="18" t="s">
        <v>79</v>
      </c>
      <c r="BK94" s="239">
        <f>ROUND(I94*H94,2)</f>
        <v>0</v>
      </c>
      <c r="BL94" s="18" t="s">
        <v>313</v>
      </c>
      <c r="BM94" s="238" t="s">
        <v>317</v>
      </c>
    </row>
    <row r="95" s="13" customFormat="1">
      <c r="A95" s="13"/>
      <c r="B95" s="244"/>
      <c r="C95" s="245"/>
      <c r="D95" s="240" t="s">
        <v>132</v>
      </c>
      <c r="E95" s="246" t="s">
        <v>19</v>
      </c>
      <c r="F95" s="247" t="s">
        <v>79</v>
      </c>
      <c r="G95" s="245"/>
      <c r="H95" s="248">
        <v>1</v>
      </c>
      <c r="I95" s="249"/>
      <c r="J95" s="245"/>
      <c r="K95" s="245"/>
      <c r="L95" s="250"/>
      <c r="M95" s="251"/>
      <c r="N95" s="252"/>
      <c r="O95" s="252"/>
      <c r="P95" s="252"/>
      <c r="Q95" s="252"/>
      <c r="R95" s="252"/>
      <c r="S95" s="252"/>
      <c r="T95" s="25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54" t="s">
        <v>132</v>
      </c>
      <c r="AU95" s="254" t="s">
        <v>81</v>
      </c>
      <c r="AV95" s="13" t="s">
        <v>81</v>
      </c>
      <c r="AW95" s="13" t="s">
        <v>33</v>
      </c>
      <c r="AX95" s="13" t="s">
        <v>79</v>
      </c>
      <c r="AY95" s="254" t="s">
        <v>121</v>
      </c>
    </row>
    <row r="96" s="2" customFormat="1" ht="16.5" customHeight="1">
      <c r="A96" s="39"/>
      <c r="B96" s="40"/>
      <c r="C96" s="227" t="s">
        <v>139</v>
      </c>
      <c r="D96" s="227" t="s">
        <v>123</v>
      </c>
      <c r="E96" s="228" t="s">
        <v>318</v>
      </c>
      <c r="F96" s="229" t="s">
        <v>319</v>
      </c>
      <c r="G96" s="230" t="s">
        <v>312</v>
      </c>
      <c r="H96" s="231">
        <v>1</v>
      </c>
      <c r="I96" s="232"/>
      <c r="J96" s="233">
        <f>ROUND(I96*H96,2)</f>
        <v>0</v>
      </c>
      <c r="K96" s="229" t="s">
        <v>127</v>
      </c>
      <c r="L96" s="45"/>
      <c r="M96" s="234" t="s">
        <v>19</v>
      </c>
      <c r="N96" s="235" t="s">
        <v>43</v>
      </c>
      <c r="O96" s="85"/>
      <c r="P96" s="236">
        <f>O96*H96</f>
        <v>0</v>
      </c>
      <c r="Q96" s="236">
        <v>0</v>
      </c>
      <c r="R96" s="236">
        <f>Q96*H96</f>
        <v>0</v>
      </c>
      <c r="S96" s="236">
        <v>0</v>
      </c>
      <c r="T96" s="237">
        <f>S96*H96</f>
        <v>0</v>
      </c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R96" s="238" t="s">
        <v>313</v>
      </c>
      <c r="AT96" s="238" t="s">
        <v>123</v>
      </c>
      <c r="AU96" s="238" t="s">
        <v>81</v>
      </c>
      <c r="AY96" s="18" t="s">
        <v>121</v>
      </c>
      <c r="BE96" s="239">
        <f>IF(N96="základní",J96,0)</f>
        <v>0</v>
      </c>
      <c r="BF96" s="239">
        <f>IF(N96="snížená",J96,0)</f>
        <v>0</v>
      </c>
      <c r="BG96" s="239">
        <f>IF(N96="zákl. přenesená",J96,0)</f>
        <v>0</v>
      </c>
      <c r="BH96" s="239">
        <f>IF(N96="sníž. přenesená",J96,0)</f>
        <v>0</v>
      </c>
      <c r="BI96" s="239">
        <f>IF(N96="nulová",J96,0)</f>
        <v>0</v>
      </c>
      <c r="BJ96" s="18" t="s">
        <v>79</v>
      </c>
      <c r="BK96" s="239">
        <f>ROUND(I96*H96,2)</f>
        <v>0</v>
      </c>
      <c r="BL96" s="18" t="s">
        <v>313</v>
      </c>
      <c r="BM96" s="238" t="s">
        <v>320</v>
      </c>
    </row>
    <row r="97" s="13" customFormat="1">
      <c r="A97" s="13"/>
      <c r="B97" s="244"/>
      <c r="C97" s="245"/>
      <c r="D97" s="240" t="s">
        <v>132</v>
      </c>
      <c r="E97" s="246" t="s">
        <v>19</v>
      </c>
      <c r="F97" s="247" t="s">
        <v>79</v>
      </c>
      <c r="G97" s="245"/>
      <c r="H97" s="248">
        <v>1</v>
      </c>
      <c r="I97" s="249"/>
      <c r="J97" s="245"/>
      <c r="K97" s="245"/>
      <c r="L97" s="250"/>
      <c r="M97" s="251"/>
      <c r="N97" s="252"/>
      <c r="O97" s="252"/>
      <c r="P97" s="252"/>
      <c r="Q97" s="252"/>
      <c r="R97" s="252"/>
      <c r="S97" s="252"/>
      <c r="T97" s="25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4" t="s">
        <v>132</v>
      </c>
      <c r="AU97" s="254" t="s">
        <v>81</v>
      </c>
      <c r="AV97" s="13" t="s">
        <v>81</v>
      </c>
      <c r="AW97" s="13" t="s">
        <v>33</v>
      </c>
      <c r="AX97" s="13" t="s">
        <v>79</v>
      </c>
      <c r="AY97" s="254" t="s">
        <v>121</v>
      </c>
    </row>
    <row r="98" s="2" customFormat="1" ht="16.5" customHeight="1">
      <c r="A98" s="39"/>
      <c r="B98" s="40"/>
      <c r="C98" s="227" t="s">
        <v>128</v>
      </c>
      <c r="D98" s="227" t="s">
        <v>123</v>
      </c>
      <c r="E98" s="228" t="s">
        <v>321</v>
      </c>
      <c r="F98" s="229" t="s">
        <v>322</v>
      </c>
      <c r="G98" s="230" t="s">
        <v>312</v>
      </c>
      <c r="H98" s="231">
        <v>1</v>
      </c>
      <c r="I98" s="232"/>
      <c r="J98" s="233">
        <f>ROUND(I98*H98,2)</f>
        <v>0</v>
      </c>
      <c r="K98" s="229" t="s">
        <v>127</v>
      </c>
      <c r="L98" s="45"/>
      <c r="M98" s="234" t="s">
        <v>19</v>
      </c>
      <c r="N98" s="235" t="s">
        <v>43</v>
      </c>
      <c r="O98" s="85"/>
      <c r="P98" s="236">
        <f>O98*H98</f>
        <v>0</v>
      </c>
      <c r="Q98" s="236">
        <v>0</v>
      </c>
      <c r="R98" s="236">
        <f>Q98*H98</f>
        <v>0</v>
      </c>
      <c r="S98" s="236">
        <v>0</v>
      </c>
      <c r="T98" s="237">
        <f>S98*H98</f>
        <v>0</v>
      </c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R98" s="238" t="s">
        <v>313</v>
      </c>
      <c r="AT98" s="238" t="s">
        <v>123</v>
      </c>
      <c r="AU98" s="238" t="s">
        <v>81</v>
      </c>
      <c r="AY98" s="18" t="s">
        <v>121</v>
      </c>
      <c r="BE98" s="239">
        <f>IF(N98="základní",J98,0)</f>
        <v>0</v>
      </c>
      <c r="BF98" s="239">
        <f>IF(N98="snížená",J98,0)</f>
        <v>0</v>
      </c>
      <c r="BG98" s="239">
        <f>IF(N98="zákl. přenesená",J98,0)</f>
        <v>0</v>
      </c>
      <c r="BH98" s="239">
        <f>IF(N98="sníž. přenesená",J98,0)</f>
        <v>0</v>
      </c>
      <c r="BI98" s="239">
        <f>IF(N98="nulová",J98,0)</f>
        <v>0</v>
      </c>
      <c r="BJ98" s="18" t="s">
        <v>79</v>
      </c>
      <c r="BK98" s="239">
        <f>ROUND(I98*H98,2)</f>
        <v>0</v>
      </c>
      <c r="BL98" s="18" t="s">
        <v>313</v>
      </c>
      <c r="BM98" s="238" t="s">
        <v>323</v>
      </c>
    </row>
    <row r="99" s="13" customFormat="1">
      <c r="A99" s="13"/>
      <c r="B99" s="244"/>
      <c r="C99" s="245"/>
      <c r="D99" s="240" t="s">
        <v>132</v>
      </c>
      <c r="E99" s="246" t="s">
        <v>19</v>
      </c>
      <c r="F99" s="247" t="s">
        <v>79</v>
      </c>
      <c r="G99" s="245"/>
      <c r="H99" s="248">
        <v>1</v>
      </c>
      <c r="I99" s="249"/>
      <c r="J99" s="245"/>
      <c r="K99" s="245"/>
      <c r="L99" s="250"/>
      <c r="M99" s="251"/>
      <c r="N99" s="252"/>
      <c r="O99" s="252"/>
      <c r="P99" s="252"/>
      <c r="Q99" s="252"/>
      <c r="R99" s="252"/>
      <c r="S99" s="252"/>
      <c r="T99" s="25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4" t="s">
        <v>132</v>
      </c>
      <c r="AU99" s="254" t="s">
        <v>81</v>
      </c>
      <c r="AV99" s="13" t="s">
        <v>81</v>
      </c>
      <c r="AW99" s="13" t="s">
        <v>33</v>
      </c>
      <c r="AX99" s="13" t="s">
        <v>79</v>
      </c>
      <c r="AY99" s="254" t="s">
        <v>121</v>
      </c>
    </row>
    <row r="100" s="12" customFormat="1" ht="22.8" customHeight="1">
      <c r="A100" s="12"/>
      <c r="B100" s="211"/>
      <c r="C100" s="212"/>
      <c r="D100" s="213" t="s">
        <v>71</v>
      </c>
      <c r="E100" s="225" t="s">
        <v>324</v>
      </c>
      <c r="F100" s="225" t="s">
        <v>325</v>
      </c>
      <c r="G100" s="212"/>
      <c r="H100" s="212"/>
      <c r="I100" s="215"/>
      <c r="J100" s="226">
        <f>BK100</f>
        <v>0</v>
      </c>
      <c r="K100" s="212"/>
      <c r="L100" s="217"/>
      <c r="M100" s="218"/>
      <c r="N100" s="219"/>
      <c r="O100" s="219"/>
      <c r="P100" s="220">
        <f>SUM(P101:P107)</f>
        <v>0</v>
      </c>
      <c r="Q100" s="219"/>
      <c r="R100" s="220">
        <f>SUM(R101:R107)</f>
        <v>0</v>
      </c>
      <c r="S100" s="219"/>
      <c r="T100" s="221">
        <f>SUM(T101:T107)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22" t="s">
        <v>148</v>
      </c>
      <c r="AT100" s="223" t="s">
        <v>71</v>
      </c>
      <c r="AU100" s="223" t="s">
        <v>79</v>
      </c>
      <c r="AY100" s="222" t="s">
        <v>121</v>
      </c>
      <c r="BK100" s="224">
        <f>SUM(BK101:BK107)</f>
        <v>0</v>
      </c>
    </row>
    <row r="101" s="2" customFormat="1" ht="16.5" customHeight="1">
      <c r="A101" s="39"/>
      <c r="B101" s="40"/>
      <c r="C101" s="227" t="s">
        <v>148</v>
      </c>
      <c r="D101" s="227" t="s">
        <v>123</v>
      </c>
      <c r="E101" s="228" t="s">
        <v>326</v>
      </c>
      <c r="F101" s="229" t="s">
        <v>327</v>
      </c>
      <c r="G101" s="230" t="s">
        <v>312</v>
      </c>
      <c r="H101" s="231">
        <v>1</v>
      </c>
      <c r="I101" s="232"/>
      <c r="J101" s="233">
        <f>ROUND(I101*H101,2)</f>
        <v>0</v>
      </c>
      <c r="K101" s="229" t="s">
        <v>127</v>
      </c>
      <c r="L101" s="45"/>
      <c r="M101" s="234" t="s">
        <v>19</v>
      </c>
      <c r="N101" s="235" t="s">
        <v>43</v>
      </c>
      <c r="O101" s="85"/>
      <c r="P101" s="236">
        <f>O101*H101</f>
        <v>0</v>
      </c>
      <c r="Q101" s="236">
        <v>0</v>
      </c>
      <c r="R101" s="236">
        <f>Q101*H101</f>
        <v>0</v>
      </c>
      <c r="S101" s="236">
        <v>0</v>
      </c>
      <c r="T101" s="237">
        <f>S101*H101</f>
        <v>0</v>
      </c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R101" s="238" t="s">
        <v>313</v>
      </c>
      <c r="AT101" s="238" t="s">
        <v>123</v>
      </c>
      <c r="AU101" s="238" t="s">
        <v>81</v>
      </c>
      <c r="AY101" s="18" t="s">
        <v>121</v>
      </c>
      <c r="BE101" s="239">
        <f>IF(N101="základní",J101,0)</f>
        <v>0</v>
      </c>
      <c r="BF101" s="239">
        <f>IF(N101="snížená",J101,0)</f>
        <v>0</v>
      </c>
      <c r="BG101" s="239">
        <f>IF(N101="zákl. přenesená",J101,0)</f>
        <v>0</v>
      </c>
      <c r="BH101" s="239">
        <f>IF(N101="sníž. přenesená",J101,0)</f>
        <v>0</v>
      </c>
      <c r="BI101" s="239">
        <f>IF(N101="nulová",J101,0)</f>
        <v>0</v>
      </c>
      <c r="BJ101" s="18" t="s">
        <v>79</v>
      </c>
      <c r="BK101" s="239">
        <f>ROUND(I101*H101,2)</f>
        <v>0</v>
      </c>
      <c r="BL101" s="18" t="s">
        <v>313</v>
      </c>
      <c r="BM101" s="238" t="s">
        <v>328</v>
      </c>
    </row>
    <row r="102" s="13" customFormat="1">
      <c r="A102" s="13"/>
      <c r="B102" s="244"/>
      <c r="C102" s="245"/>
      <c r="D102" s="240" t="s">
        <v>132</v>
      </c>
      <c r="E102" s="246" t="s">
        <v>19</v>
      </c>
      <c r="F102" s="247" t="s">
        <v>79</v>
      </c>
      <c r="G102" s="245"/>
      <c r="H102" s="248">
        <v>1</v>
      </c>
      <c r="I102" s="249"/>
      <c r="J102" s="245"/>
      <c r="K102" s="245"/>
      <c r="L102" s="250"/>
      <c r="M102" s="251"/>
      <c r="N102" s="252"/>
      <c r="O102" s="252"/>
      <c r="P102" s="252"/>
      <c r="Q102" s="252"/>
      <c r="R102" s="252"/>
      <c r="S102" s="252"/>
      <c r="T102" s="25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4" t="s">
        <v>132</v>
      </c>
      <c r="AU102" s="254" t="s">
        <v>81</v>
      </c>
      <c r="AV102" s="13" t="s">
        <v>81</v>
      </c>
      <c r="AW102" s="13" t="s">
        <v>33</v>
      </c>
      <c r="AX102" s="13" t="s">
        <v>79</v>
      </c>
      <c r="AY102" s="254" t="s">
        <v>121</v>
      </c>
    </row>
    <row r="103" s="2" customFormat="1" ht="16.5" customHeight="1">
      <c r="A103" s="39"/>
      <c r="B103" s="40"/>
      <c r="C103" s="227" t="s">
        <v>153</v>
      </c>
      <c r="D103" s="227" t="s">
        <v>123</v>
      </c>
      <c r="E103" s="228" t="s">
        <v>329</v>
      </c>
      <c r="F103" s="229" t="s">
        <v>330</v>
      </c>
      <c r="G103" s="230" t="s">
        <v>312</v>
      </c>
      <c r="H103" s="231">
        <v>1</v>
      </c>
      <c r="I103" s="232"/>
      <c r="J103" s="233">
        <f>ROUND(I103*H103,2)</f>
        <v>0</v>
      </c>
      <c r="K103" s="229" t="s">
        <v>127</v>
      </c>
      <c r="L103" s="45"/>
      <c r="M103" s="234" t="s">
        <v>19</v>
      </c>
      <c r="N103" s="235" t="s">
        <v>43</v>
      </c>
      <c r="O103" s="85"/>
      <c r="P103" s="236">
        <f>O103*H103</f>
        <v>0</v>
      </c>
      <c r="Q103" s="236">
        <v>0</v>
      </c>
      <c r="R103" s="236">
        <f>Q103*H103</f>
        <v>0</v>
      </c>
      <c r="S103" s="236">
        <v>0</v>
      </c>
      <c r="T103" s="237">
        <f>S103*H103</f>
        <v>0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38" t="s">
        <v>313</v>
      </c>
      <c r="AT103" s="238" t="s">
        <v>123</v>
      </c>
      <c r="AU103" s="238" t="s">
        <v>81</v>
      </c>
      <c r="AY103" s="18" t="s">
        <v>121</v>
      </c>
      <c r="BE103" s="239">
        <f>IF(N103="základní",J103,0)</f>
        <v>0</v>
      </c>
      <c r="BF103" s="239">
        <f>IF(N103="snížená",J103,0)</f>
        <v>0</v>
      </c>
      <c r="BG103" s="239">
        <f>IF(N103="zákl. přenesená",J103,0)</f>
        <v>0</v>
      </c>
      <c r="BH103" s="239">
        <f>IF(N103="sníž. přenesená",J103,0)</f>
        <v>0</v>
      </c>
      <c r="BI103" s="239">
        <f>IF(N103="nulová",J103,0)</f>
        <v>0</v>
      </c>
      <c r="BJ103" s="18" t="s">
        <v>79</v>
      </c>
      <c r="BK103" s="239">
        <f>ROUND(I103*H103,2)</f>
        <v>0</v>
      </c>
      <c r="BL103" s="18" t="s">
        <v>313</v>
      </c>
      <c r="BM103" s="238" t="s">
        <v>331</v>
      </c>
    </row>
    <row r="104" s="2" customFormat="1" ht="16.5" customHeight="1">
      <c r="A104" s="39"/>
      <c r="B104" s="40"/>
      <c r="C104" s="227" t="s">
        <v>160</v>
      </c>
      <c r="D104" s="227" t="s">
        <v>123</v>
      </c>
      <c r="E104" s="228" t="s">
        <v>332</v>
      </c>
      <c r="F104" s="229" t="s">
        <v>333</v>
      </c>
      <c r="G104" s="230" t="s">
        <v>312</v>
      </c>
      <c r="H104" s="231">
        <v>1</v>
      </c>
      <c r="I104" s="232"/>
      <c r="J104" s="233">
        <f>ROUND(I104*H104,2)</f>
        <v>0</v>
      </c>
      <c r="K104" s="229" t="s">
        <v>127</v>
      </c>
      <c r="L104" s="45"/>
      <c r="M104" s="234" t="s">
        <v>19</v>
      </c>
      <c r="N104" s="235" t="s">
        <v>43</v>
      </c>
      <c r="O104" s="85"/>
      <c r="P104" s="236">
        <f>O104*H104</f>
        <v>0</v>
      </c>
      <c r="Q104" s="236">
        <v>0</v>
      </c>
      <c r="R104" s="236">
        <f>Q104*H104</f>
        <v>0</v>
      </c>
      <c r="S104" s="236">
        <v>0</v>
      </c>
      <c r="T104" s="237">
        <f>S104*H104</f>
        <v>0</v>
      </c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R104" s="238" t="s">
        <v>313</v>
      </c>
      <c r="AT104" s="238" t="s">
        <v>123</v>
      </c>
      <c r="AU104" s="238" t="s">
        <v>81</v>
      </c>
      <c r="AY104" s="18" t="s">
        <v>121</v>
      </c>
      <c r="BE104" s="239">
        <f>IF(N104="základní",J104,0)</f>
        <v>0</v>
      </c>
      <c r="BF104" s="239">
        <f>IF(N104="snížená",J104,0)</f>
        <v>0</v>
      </c>
      <c r="BG104" s="239">
        <f>IF(N104="zákl. přenesená",J104,0)</f>
        <v>0</v>
      </c>
      <c r="BH104" s="239">
        <f>IF(N104="sníž. přenesená",J104,0)</f>
        <v>0</v>
      </c>
      <c r="BI104" s="239">
        <f>IF(N104="nulová",J104,0)</f>
        <v>0</v>
      </c>
      <c r="BJ104" s="18" t="s">
        <v>79</v>
      </c>
      <c r="BK104" s="239">
        <f>ROUND(I104*H104,2)</f>
        <v>0</v>
      </c>
      <c r="BL104" s="18" t="s">
        <v>313</v>
      </c>
      <c r="BM104" s="238" t="s">
        <v>334</v>
      </c>
    </row>
    <row r="105" s="13" customFormat="1">
      <c r="A105" s="13"/>
      <c r="B105" s="244"/>
      <c r="C105" s="245"/>
      <c r="D105" s="240" t="s">
        <v>132</v>
      </c>
      <c r="E105" s="246" t="s">
        <v>19</v>
      </c>
      <c r="F105" s="247" t="s">
        <v>79</v>
      </c>
      <c r="G105" s="245"/>
      <c r="H105" s="248">
        <v>1</v>
      </c>
      <c r="I105" s="249"/>
      <c r="J105" s="245"/>
      <c r="K105" s="245"/>
      <c r="L105" s="250"/>
      <c r="M105" s="251"/>
      <c r="N105" s="252"/>
      <c r="O105" s="252"/>
      <c r="P105" s="252"/>
      <c r="Q105" s="252"/>
      <c r="R105" s="252"/>
      <c r="S105" s="252"/>
      <c r="T105" s="25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4" t="s">
        <v>132</v>
      </c>
      <c r="AU105" s="254" t="s">
        <v>81</v>
      </c>
      <c r="AV105" s="13" t="s">
        <v>81</v>
      </c>
      <c r="AW105" s="13" t="s">
        <v>33</v>
      </c>
      <c r="AX105" s="13" t="s">
        <v>79</v>
      </c>
      <c r="AY105" s="254" t="s">
        <v>121</v>
      </c>
    </row>
    <row r="106" s="2" customFormat="1" ht="16.5" customHeight="1">
      <c r="A106" s="39"/>
      <c r="B106" s="40"/>
      <c r="C106" s="227" t="s">
        <v>166</v>
      </c>
      <c r="D106" s="227" t="s">
        <v>123</v>
      </c>
      <c r="E106" s="228" t="s">
        <v>335</v>
      </c>
      <c r="F106" s="229" t="s">
        <v>336</v>
      </c>
      <c r="G106" s="230" t="s">
        <v>312</v>
      </c>
      <c r="H106" s="231">
        <v>1</v>
      </c>
      <c r="I106" s="232"/>
      <c r="J106" s="233">
        <f>ROUND(I106*H106,2)</f>
        <v>0</v>
      </c>
      <c r="K106" s="229" t="s">
        <v>127</v>
      </c>
      <c r="L106" s="45"/>
      <c r="M106" s="234" t="s">
        <v>19</v>
      </c>
      <c r="N106" s="235" t="s">
        <v>43</v>
      </c>
      <c r="O106" s="85"/>
      <c r="P106" s="236">
        <f>O106*H106</f>
        <v>0</v>
      </c>
      <c r="Q106" s="236">
        <v>0</v>
      </c>
      <c r="R106" s="236">
        <f>Q106*H106</f>
        <v>0</v>
      </c>
      <c r="S106" s="236">
        <v>0</v>
      </c>
      <c r="T106" s="237">
        <f>S106*H106</f>
        <v>0</v>
      </c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R106" s="238" t="s">
        <v>313</v>
      </c>
      <c r="AT106" s="238" t="s">
        <v>123</v>
      </c>
      <c r="AU106" s="238" t="s">
        <v>81</v>
      </c>
      <c r="AY106" s="18" t="s">
        <v>121</v>
      </c>
      <c r="BE106" s="239">
        <f>IF(N106="základní",J106,0)</f>
        <v>0</v>
      </c>
      <c r="BF106" s="239">
        <f>IF(N106="snížená",J106,0)</f>
        <v>0</v>
      </c>
      <c r="BG106" s="239">
        <f>IF(N106="zákl. přenesená",J106,0)</f>
        <v>0</v>
      </c>
      <c r="BH106" s="239">
        <f>IF(N106="sníž. přenesená",J106,0)</f>
        <v>0</v>
      </c>
      <c r="BI106" s="239">
        <f>IF(N106="nulová",J106,0)</f>
        <v>0</v>
      </c>
      <c r="BJ106" s="18" t="s">
        <v>79</v>
      </c>
      <c r="BK106" s="239">
        <f>ROUND(I106*H106,2)</f>
        <v>0</v>
      </c>
      <c r="BL106" s="18" t="s">
        <v>313</v>
      </c>
      <c r="BM106" s="238" t="s">
        <v>337</v>
      </c>
    </row>
    <row r="107" s="13" customFormat="1">
      <c r="A107" s="13"/>
      <c r="B107" s="244"/>
      <c r="C107" s="245"/>
      <c r="D107" s="240" t="s">
        <v>132</v>
      </c>
      <c r="E107" s="246" t="s">
        <v>19</v>
      </c>
      <c r="F107" s="247" t="s">
        <v>79</v>
      </c>
      <c r="G107" s="245"/>
      <c r="H107" s="248">
        <v>1</v>
      </c>
      <c r="I107" s="249"/>
      <c r="J107" s="245"/>
      <c r="K107" s="245"/>
      <c r="L107" s="250"/>
      <c r="M107" s="251"/>
      <c r="N107" s="252"/>
      <c r="O107" s="252"/>
      <c r="P107" s="252"/>
      <c r="Q107" s="252"/>
      <c r="R107" s="252"/>
      <c r="S107" s="252"/>
      <c r="T107" s="25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4" t="s">
        <v>132</v>
      </c>
      <c r="AU107" s="254" t="s">
        <v>81</v>
      </c>
      <c r="AV107" s="13" t="s">
        <v>81</v>
      </c>
      <c r="AW107" s="13" t="s">
        <v>33</v>
      </c>
      <c r="AX107" s="13" t="s">
        <v>79</v>
      </c>
      <c r="AY107" s="254" t="s">
        <v>121</v>
      </c>
    </row>
    <row r="108" s="12" customFormat="1" ht="22.8" customHeight="1">
      <c r="A108" s="12"/>
      <c r="B108" s="211"/>
      <c r="C108" s="212"/>
      <c r="D108" s="213" t="s">
        <v>71</v>
      </c>
      <c r="E108" s="225" t="s">
        <v>338</v>
      </c>
      <c r="F108" s="225" t="s">
        <v>339</v>
      </c>
      <c r="G108" s="212"/>
      <c r="H108" s="212"/>
      <c r="I108" s="215"/>
      <c r="J108" s="226">
        <f>BK108</f>
        <v>0</v>
      </c>
      <c r="K108" s="212"/>
      <c r="L108" s="217"/>
      <c r="M108" s="218"/>
      <c r="N108" s="219"/>
      <c r="O108" s="219"/>
      <c r="P108" s="220">
        <f>P109</f>
        <v>0</v>
      </c>
      <c r="Q108" s="219"/>
      <c r="R108" s="220">
        <f>R109</f>
        <v>0</v>
      </c>
      <c r="S108" s="219"/>
      <c r="T108" s="221">
        <f>T109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22" t="s">
        <v>148</v>
      </c>
      <c r="AT108" s="223" t="s">
        <v>71</v>
      </c>
      <c r="AU108" s="223" t="s">
        <v>79</v>
      </c>
      <c r="AY108" s="222" t="s">
        <v>121</v>
      </c>
      <c r="BK108" s="224">
        <f>BK109</f>
        <v>0</v>
      </c>
    </row>
    <row r="109" s="2" customFormat="1" ht="16.5" customHeight="1">
      <c r="A109" s="39"/>
      <c r="B109" s="40"/>
      <c r="C109" s="227" t="s">
        <v>171</v>
      </c>
      <c r="D109" s="227" t="s">
        <v>123</v>
      </c>
      <c r="E109" s="228" t="s">
        <v>340</v>
      </c>
      <c r="F109" s="229" t="s">
        <v>341</v>
      </c>
      <c r="G109" s="230" t="s">
        <v>312</v>
      </c>
      <c r="H109" s="231">
        <v>2</v>
      </c>
      <c r="I109" s="232"/>
      <c r="J109" s="233">
        <f>ROUND(I109*H109,2)</f>
        <v>0</v>
      </c>
      <c r="K109" s="229" t="s">
        <v>127</v>
      </c>
      <c r="L109" s="45"/>
      <c r="M109" s="289" t="s">
        <v>19</v>
      </c>
      <c r="N109" s="290" t="s">
        <v>43</v>
      </c>
      <c r="O109" s="291"/>
      <c r="P109" s="292">
        <f>O109*H109</f>
        <v>0</v>
      </c>
      <c r="Q109" s="292">
        <v>0</v>
      </c>
      <c r="R109" s="292">
        <f>Q109*H109</f>
        <v>0</v>
      </c>
      <c r="S109" s="292">
        <v>0</v>
      </c>
      <c r="T109" s="293">
        <f>S109*H109</f>
        <v>0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38" t="s">
        <v>313</v>
      </c>
      <c r="AT109" s="238" t="s">
        <v>123</v>
      </c>
      <c r="AU109" s="238" t="s">
        <v>81</v>
      </c>
      <c r="AY109" s="18" t="s">
        <v>121</v>
      </c>
      <c r="BE109" s="239">
        <f>IF(N109="základní",J109,0)</f>
        <v>0</v>
      </c>
      <c r="BF109" s="239">
        <f>IF(N109="snížená",J109,0)</f>
        <v>0</v>
      </c>
      <c r="BG109" s="239">
        <f>IF(N109="zákl. přenesená",J109,0)</f>
        <v>0</v>
      </c>
      <c r="BH109" s="239">
        <f>IF(N109="sníž. přenesená",J109,0)</f>
        <v>0</v>
      </c>
      <c r="BI109" s="239">
        <f>IF(N109="nulová",J109,0)</f>
        <v>0</v>
      </c>
      <c r="BJ109" s="18" t="s">
        <v>79</v>
      </c>
      <c r="BK109" s="239">
        <f>ROUND(I109*H109,2)</f>
        <v>0</v>
      </c>
      <c r="BL109" s="18" t="s">
        <v>313</v>
      </c>
      <c r="BM109" s="238" t="s">
        <v>342</v>
      </c>
    </row>
    <row r="110" s="2" customFormat="1" ht="6.96" customHeight="1">
      <c r="A110" s="39"/>
      <c r="B110" s="60"/>
      <c r="C110" s="61"/>
      <c r="D110" s="61"/>
      <c r="E110" s="61"/>
      <c r="F110" s="61"/>
      <c r="G110" s="61"/>
      <c r="H110" s="61"/>
      <c r="I110" s="176"/>
      <c r="J110" s="61"/>
      <c r="K110" s="61"/>
      <c r="L110" s="45"/>
      <c r="M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</sheetData>
  <sheetProtection sheet="1" autoFilter="0" formatColumns="0" formatRows="0" objects="1" scenarios="1" spinCount="100000" saltValue="LGotU4XJcBI6h4Jg5dvPDKwiPM1gApg6ffxLOS7TM9HFBgWsNjStVg0jZ1n3bWte9PfuwfmYH6nrbroUY6D2lg==" hashValue="LZAUOGoTzZH4V80UQilDhIuAN3zi69Flp60+9jEE8DKYcXVcjkrIqQUwY2oP6xt9gK5IpiN6Befnqbet5V2KQA==" algorithmName="SHA-512" password="CC35"/>
  <autoFilter ref="C88:K10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7:H77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94" customWidth="1"/>
    <col min="2" max="2" width="1.667969" style="294" customWidth="1"/>
    <col min="3" max="4" width="5" style="294" customWidth="1"/>
    <col min="5" max="5" width="11.66016" style="294" customWidth="1"/>
    <col min="6" max="6" width="9.160156" style="294" customWidth="1"/>
    <col min="7" max="7" width="5" style="294" customWidth="1"/>
    <col min="8" max="8" width="77.83203" style="294" customWidth="1"/>
    <col min="9" max="10" width="20" style="294" customWidth="1"/>
    <col min="11" max="11" width="1.667969" style="294" customWidth="1"/>
  </cols>
  <sheetData>
    <row r="1" s="1" customFormat="1" ht="37.5" customHeight="1"/>
    <row r="2" s="1" customFormat="1" ht="7.5" customHeight="1">
      <c r="B2" s="295"/>
      <c r="C2" s="296"/>
      <c r="D2" s="296"/>
      <c r="E2" s="296"/>
      <c r="F2" s="296"/>
      <c r="G2" s="296"/>
      <c r="H2" s="296"/>
      <c r="I2" s="296"/>
      <c r="J2" s="296"/>
      <c r="K2" s="297"/>
    </row>
    <row r="3" s="16" customFormat="1" ht="45" customHeight="1">
      <c r="B3" s="298"/>
      <c r="C3" s="299" t="s">
        <v>343</v>
      </c>
      <c r="D3" s="299"/>
      <c r="E3" s="299"/>
      <c r="F3" s="299"/>
      <c r="G3" s="299"/>
      <c r="H3" s="299"/>
      <c r="I3" s="299"/>
      <c r="J3" s="299"/>
      <c r="K3" s="300"/>
    </row>
    <row r="4" s="1" customFormat="1" ht="25.5" customHeight="1">
      <c r="B4" s="301"/>
      <c r="C4" s="302" t="s">
        <v>344</v>
      </c>
      <c r="D4" s="302"/>
      <c r="E4" s="302"/>
      <c r="F4" s="302"/>
      <c r="G4" s="302"/>
      <c r="H4" s="302"/>
      <c r="I4" s="302"/>
      <c r="J4" s="302"/>
      <c r="K4" s="303"/>
    </row>
    <row r="5" s="1" customFormat="1" ht="5.25" customHeight="1">
      <c r="B5" s="301"/>
      <c r="C5" s="304"/>
      <c r="D5" s="304"/>
      <c r="E5" s="304"/>
      <c r="F5" s="304"/>
      <c r="G5" s="304"/>
      <c r="H5" s="304"/>
      <c r="I5" s="304"/>
      <c r="J5" s="304"/>
      <c r="K5" s="303"/>
    </row>
    <row r="6" s="1" customFormat="1" ht="15" customHeight="1">
      <c r="B6" s="301"/>
      <c r="C6" s="305" t="s">
        <v>345</v>
      </c>
      <c r="D6" s="305"/>
      <c r="E6" s="305"/>
      <c r="F6" s="305"/>
      <c r="G6" s="305"/>
      <c r="H6" s="305"/>
      <c r="I6" s="305"/>
      <c r="J6" s="305"/>
      <c r="K6" s="303"/>
    </row>
    <row r="7" s="1" customFormat="1" ht="15" customHeight="1">
      <c r="B7" s="306"/>
      <c r="C7" s="305" t="s">
        <v>346</v>
      </c>
      <c r="D7" s="305"/>
      <c r="E7" s="305"/>
      <c r="F7" s="305"/>
      <c r="G7" s="305"/>
      <c r="H7" s="305"/>
      <c r="I7" s="305"/>
      <c r="J7" s="305"/>
      <c r="K7" s="303"/>
    </row>
    <row r="8" s="1" customFormat="1" ht="12.75" customHeight="1">
      <c r="B8" s="306"/>
      <c r="C8" s="305"/>
      <c r="D8" s="305"/>
      <c r="E8" s="305"/>
      <c r="F8" s="305"/>
      <c r="G8" s="305"/>
      <c r="H8" s="305"/>
      <c r="I8" s="305"/>
      <c r="J8" s="305"/>
      <c r="K8" s="303"/>
    </row>
    <row r="9" s="1" customFormat="1" ht="15" customHeight="1">
      <c r="B9" s="306"/>
      <c r="C9" s="305" t="s">
        <v>347</v>
      </c>
      <c r="D9" s="305"/>
      <c r="E9" s="305"/>
      <c r="F9" s="305"/>
      <c r="G9" s="305"/>
      <c r="H9" s="305"/>
      <c r="I9" s="305"/>
      <c r="J9" s="305"/>
      <c r="K9" s="303"/>
    </row>
    <row r="10" s="1" customFormat="1" ht="15" customHeight="1">
      <c r="B10" s="306"/>
      <c r="C10" s="305"/>
      <c r="D10" s="305" t="s">
        <v>348</v>
      </c>
      <c r="E10" s="305"/>
      <c r="F10" s="305"/>
      <c r="G10" s="305"/>
      <c r="H10" s="305"/>
      <c r="I10" s="305"/>
      <c r="J10" s="305"/>
      <c r="K10" s="303"/>
    </row>
    <row r="11" s="1" customFormat="1" ht="15" customHeight="1">
      <c r="B11" s="306"/>
      <c r="C11" s="307"/>
      <c r="D11" s="305" t="s">
        <v>349</v>
      </c>
      <c r="E11" s="305"/>
      <c r="F11" s="305"/>
      <c r="G11" s="305"/>
      <c r="H11" s="305"/>
      <c r="I11" s="305"/>
      <c r="J11" s="305"/>
      <c r="K11" s="303"/>
    </row>
    <row r="12" s="1" customFormat="1" ht="15" customHeight="1">
      <c r="B12" s="306"/>
      <c r="C12" s="307"/>
      <c r="D12" s="305"/>
      <c r="E12" s="305"/>
      <c r="F12" s="305"/>
      <c r="G12" s="305"/>
      <c r="H12" s="305"/>
      <c r="I12" s="305"/>
      <c r="J12" s="305"/>
      <c r="K12" s="303"/>
    </row>
    <row r="13" s="1" customFormat="1" ht="15" customHeight="1">
      <c r="B13" s="306"/>
      <c r="C13" s="307"/>
      <c r="D13" s="308" t="s">
        <v>350</v>
      </c>
      <c r="E13" s="305"/>
      <c r="F13" s="305"/>
      <c r="G13" s="305"/>
      <c r="H13" s="305"/>
      <c r="I13" s="305"/>
      <c r="J13" s="305"/>
      <c r="K13" s="303"/>
    </row>
    <row r="14" s="1" customFormat="1" ht="12.75" customHeight="1">
      <c r="B14" s="306"/>
      <c r="C14" s="307"/>
      <c r="D14" s="307"/>
      <c r="E14" s="307"/>
      <c r="F14" s="307"/>
      <c r="G14" s="307"/>
      <c r="H14" s="307"/>
      <c r="I14" s="307"/>
      <c r="J14" s="307"/>
      <c r="K14" s="303"/>
    </row>
    <row r="15" s="1" customFormat="1" ht="15" customHeight="1">
      <c r="B15" s="306"/>
      <c r="C15" s="307"/>
      <c r="D15" s="305" t="s">
        <v>351</v>
      </c>
      <c r="E15" s="305"/>
      <c r="F15" s="305"/>
      <c r="G15" s="305"/>
      <c r="H15" s="305"/>
      <c r="I15" s="305"/>
      <c r="J15" s="305"/>
      <c r="K15" s="303"/>
    </row>
    <row r="16" s="1" customFormat="1" ht="15" customHeight="1">
      <c r="B16" s="306"/>
      <c r="C16" s="307"/>
      <c r="D16" s="305" t="s">
        <v>352</v>
      </c>
      <c r="E16" s="305"/>
      <c r="F16" s="305"/>
      <c r="G16" s="305"/>
      <c r="H16" s="305"/>
      <c r="I16" s="305"/>
      <c r="J16" s="305"/>
      <c r="K16" s="303"/>
    </row>
    <row r="17" s="1" customFormat="1" ht="15" customHeight="1">
      <c r="B17" s="306"/>
      <c r="C17" s="307"/>
      <c r="D17" s="305" t="s">
        <v>353</v>
      </c>
      <c r="E17" s="305"/>
      <c r="F17" s="305"/>
      <c r="G17" s="305"/>
      <c r="H17" s="305"/>
      <c r="I17" s="305"/>
      <c r="J17" s="305"/>
      <c r="K17" s="303"/>
    </row>
    <row r="18" s="1" customFormat="1" ht="15" customHeight="1">
      <c r="B18" s="306"/>
      <c r="C18" s="307"/>
      <c r="D18" s="307"/>
      <c r="E18" s="309" t="s">
        <v>78</v>
      </c>
      <c r="F18" s="305" t="s">
        <v>354</v>
      </c>
      <c r="G18" s="305"/>
      <c r="H18" s="305"/>
      <c r="I18" s="305"/>
      <c r="J18" s="305"/>
      <c r="K18" s="303"/>
    </row>
    <row r="19" s="1" customFormat="1" ht="15" customHeight="1">
      <c r="B19" s="306"/>
      <c r="C19" s="307"/>
      <c r="D19" s="307"/>
      <c r="E19" s="309" t="s">
        <v>355</v>
      </c>
      <c r="F19" s="305" t="s">
        <v>356</v>
      </c>
      <c r="G19" s="305"/>
      <c r="H19" s="305"/>
      <c r="I19" s="305"/>
      <c r="J19" s="305"/>
      <c r="K19" s="303"/>
    </row>
    <row r="20" s="1" customFormat="1" ht="15" customHeight="1">
      <c r="B20" s="306"/>
      <c r="C20" s="307"/>
      <c r="D20" s="307"/>
      <c r="E20" s="309" t="s">
        <v>357</v>
      </c>
      <c r="F20" s="305" t="s">
        <v>358</v>
      </c>
      <c r="G20" s="305"/>
      <c r="H20" s="305"/>
      <c r="I20" s="305"/>
      <c r="J20" s="305"/>
      <c r="K20" s="303"/>
    </row>
    <row r="21" s="1" customFormat="1" ht="15" customHeight="1">
      <c r="B21" s="306"/>
      <c r="C21" s="307"/>
      <c r="D21" s="307"/>
      <c r="E21" s="309" t="s">
        <v>359</v>
      </c>
      <c r="F21" s="305" t="s">
        <v>360</v>
      </c>
      <c r="G21" s="305"/>
      <c r="H21" s="305"/>
      <c r="I21" s="305"/>
      <c r="J21" s="305"/>
      <c r="K21" s="303"/>
    </row>
    <row r="22" s="1" customFormat="1" ht="15" customHeight="1">
      <c r="B22" s="306"/>
      <c r="C22" s="307"/>
      <c r="D22" s="307"/>
      <c r="E22" s="309" t="s">
        <v>361</v>
      </c>
      <c r="F22" s="305" t="s">
        <v>362</v>
      </c>
      <c r="G22" s="305"/>
      <c r="H22" s="305"/>
      <c r="I22" s="305"/>
      <c r="J22" s="305"/>
      <c r="K22" s="303"/>
    </row>
    <row r="23" s="1" customFormat="1" ht="15" customHeight="1">
      <c r="B23" s="306"/>
      <c r="C23" s="307"/>
      <c r="D23" s="307"/>
      <c r="E23" s="309" t="s">
        <v>83</v>
      </c>
      <c r="F23" s="305" t="s">
        <v>363</v>
      </c>
      <c r="G23" s="305"/>
      <c r="H23" s="305"/>
      <c r="I23" s="305"/>
      <c r="J23" s="305"/>
      <c r="K23" s="303"/>
    </row>
    <row r="24" s="1" customFormat="1" ht="12.75" customHeight="1">
      <c r="B24" s="306"/>
      <c r="C24" s="307"/>
      <c r="D24" s="307"/>
      <c r="E24" s="307"/>
      <c r="F24" s="307"/>
      <c r="G24" s="307"/>
      <c r="H24" s="307"/>
      <c r="I24" s="307"/>
      <c r="J24" s="307"/>
      <c r="K24" s="303"/>
    </row>
    <row r="25" s="1" customFormat="1" ht="15" customHeight="1">
      <c r="B25" s="306"/>
      <c r="C25" s="305" t="s">
        <v>364</v>
      </c>
      <c r="D25" s="305"/>
      <c r="E25" s="305"/>
      <c r="F25" s="305"/>
      <c r="G25" s="305"/>
      <c r="H25" s="305"/>
      <c r="I25" s="305"/>
      <c r="J25" s="305"/>
      <c r="K25" s="303"/>
    </row>
    <row r="26" s="1" customFormat="1" ht="15" customHeight="1">
      <c r="B26" s="306"/>
      <c r="C26" s="305" t="s">
        <v>365</v>
      </c>
      <c r="D26" s="305"/>
      <c r="E26" s="305"/>
      <c r="F26" s="305"/>
      <c r="G26" s="305"/>
      <c r="H26" s="305"/>
      <c r="I26" s="305"/>
      <c r="J26" s="305"/>
      <c r="K26" s="303"/>
    </row>
    <row r="27" s="1" customFormat="1" ht="15" customHeight="1">
      <c r="B27" s="306"/>
      <c r="C27" s="305"/>
      <c r="D27" s="305" t="s">
        <v>366</v>
      </c>
      <c r="E27" s="305"/>
      <c r="F27" s="305"/>
      <c r="G27" s="305"/>
      <c r="H27" s="305"/>
      <c r="I27" s="305"/>
      <c r="J27" s="305"/>
      <c r="K27" s="303"/>
    </row>
    <row r="28" s="1" customFormat="1" ht="15" customHeight="1">
      <c r="B28" s="306"/>
      <c r="C28" s="307"/>
      <c r="D28" s="305" t="s">
        <v>367</v>
      </c>
      <c r="E28" s="305"/>
      <c r="F28" s="305"/>
      <c r="G28" s="305"/>
      <c r="H28" s="305"/>
      <c r="I28" s="305"/>
      <c r="J28" s="305"/>
      <c r="K28" s="303"/>
    </row>
    <row r="29" s="1" customFormat="1" ht="12.75" customHeight="1">
      <c r="B29" s="306"/>
      <c r="C29" s="307"/>
      <c r="D29" s="307"/>
      <c r="E29" s="307"/>
      <c r="F29" s="307"/>
      <c r="G29" s="307"/>
      <c r="H29" s="307"/>
      <c r="I29" s="307"/>
      <c r="J29" s="307"/>
      <c r="K29" s="303"/>
    </row>
    <row r="30" s="1" customFormat="1" ht="15" customHeight="1">
      <c r="B30" s="306"/>
      <c r="C30" s="307"/>
      <c r="D30" s="305" t="s">
        <v>368</v>
      </c>
      <c r="E30" s="305"/>
      <c r="F30" s="305"/>
      <c r="G30" s="305"/>
      <c r="H30" s="305"/>
      <c r="I30" s="305"/>
      <c r="J30" s="305"/>
      <c r="K30" s="303"/>
    </row>
    <row r="31" s="1" customFormat="1" ht="15" customHeight="1">
      <c r="B31" s="306"/>
      <c r="C31" s="307"/>
      <c r="D31" s="305" t="s">
        <v>369</v>
      </c>
      <c r="E31" s="305"/>
      <c r="F31" s="305"/>
      <c r="G31" s="305"/>
      <c r="H31" s="305"/>
      <c r="I31" s="305"/>
      <c r="J31" s="305"/>
      <c r="K31" s="303"/>
    </row>
    <row r="32" s="1" customFormat="1" ht="12.75" customHeight="1">
      <c r="B32" s="306"/>
      <c r="C32" s="307"/>
      <c r="D32" s="307"/>
      <c r="E32" s="307"/>
      <c r="F32" s="307"/>
      <c r="G32" s="307"/>
      <c r="H32" s="307"/>
      <c r="I32" s="307"/>
      <c r="J32" s="307"/>
      <c r="K32" s="303"/>
    </row>
    <row r="33" s="1" customFormat="1" ht="15" customHeight="1">
      <c r="B33" s="306"/>
      <c r="C33" s="307"/>
      <c r="D33" s="305" t="s">
        <v>370</v>
      </c>
      <c r="E33" s="305"/>
      <c r="F33" s="305"/>
      <c r="G33" s="305"/>
      <c r="H33" s="305"/>
      <c r="I33" s="305"/>
      <c r="J33" s="305"/>
      <c r="K33" s="303"/>
    </row>
    <row r="34" s="1" customFormat="1" ht="15" customHeight="1">
      <c r="B34" s="306"/>
      <c r="C34" s="307"/>
      <c r="D34" s="305" t="s">
        <v>371</v>
      </c>
      <c r="E34" s="305"/>
      <c r="F34" s="305"/>
      <c r="G34" s="305"/>
      <c r="H34" s="305"/>
      <c r="I34" s="305"/>
      <c r="J34" s="305"/>
      <c r="K34" s="303"/>
    </row>
    <row r="35" s="1" customFormat="1" ht="15" customHeight="1">
      <c r="B35" s="306"/>
      <c r="C35" s="307"/>
      <c r="D35" s="305" t="s">
        <v>372</v>
      </c>
      <c r="E35" s="305"/>
      <c r="F35" s="305"/>
      <c r="G35" s="305"/>
      <c r="H35" s="305"/>
      <c r="I35" s="305"/>
      <c r="J35" s="305"/>
      <c r="K35" s="303"/>
    </row>
    <row r="36" s="1" customFormat="1" ht="15" customHeight="1">
      <c r="B36" s="306"/>
      <c r="C36" s="307"/>
      <c r="D36" s="305"/>
      <c r="E36" s="308" t="s">
        <v>107</v>
      </c>
      <c r="F36" s="305"/>
      <c r="G36" s="305" t="s">
        <v>373</v>
      </c>
      <c r="H36" s="305"/>
      <c r="I36" s="305"/>
      <c r="J36" s="305"/>
      <c r="K36" s="303"/>
    </row>
    <row r="37" s="1" customFormat="1" ht="30.75" customHeight="1">
      <c r="B37" s="306"/>
      <c r="C37" s="307"/>
      <c r="D37" s="305"/>
      <c r="E37" s="308" t="s">
        <v>374</v>
      </c>
      <c r="F37" s="305"/>
      <c r="G37" s="305" t="s">
        <v>375</v>
      </c>
      <c r="H37" s="305"/>
      <c r="I37" s="305"/>
      <c r="J37" s="305"/>
      <c r="K37" s="303"/>
    </row>
    <row r="38" s="1" customFormat="1" ht="15" customHeight="1">
      <c r="B38" s="306"/>
      <c r="C38" s="307"/>
      <c r="D38" s="305"/>
      <c r="E38" s="308" t="s">
        <v>53</v>
      </c>
      <c r="F38" s="305"/>
      <c r="G38" s="305" t="s">
        <v>376</v>
      </c>
      <c r="H38" s="305"/>
      <c r="I38" s="305"/>
      <c r="J38" s="305"/>
      <c r="K38" s="303"/>
    </row>
    <row r="39" s="1" customFormat="1" ht="15" customHeight="1">
      <c r="B39" s="306"/>
      <c r="C39" s="307"/>
      <c r="D39" s="305"/>
      <c r="E39" s="308" t="s">
        <v>54</v>
      </c>
      <c r="F39" s="305"/>
      <c r="G39" s="305" t="s">
        <v>377</v>
      </c>
      <c r="H39" s="305"/>
      <c r="I39" s="305"/>
      <c r="J39" s="305"/>
      <c r="K39" s="303"/>
    </row>
    <row r="40" s="1" customFormat="1" ht="15" customHeight="1">
      <c r="B40" s="306"/>
      <c r="C40" s="307"/>
      <c r="D40" s="305"/>
      <c r="E40" s="308" t="s">
        <v>108</v>
      </c>
      <c r="F40" s="305"/>
      <c r="G40" s="305" t="s">
        <v>378</v>
      </c>
      <c r="H40" s="305"/>
      <c r="I40" s="305"/>
      <c r="J40" s="305"/>
      <c r="K40" s="303"/>
    </row>
    <row r="41" s="1" customFormat="1" ht="15" customHeight="1">
      <c r="B41" s="306"/>
      <c r="C41" s="307"/>
      <c r="D41" s="305"/>
      <c r="E41" s="308" t="s">
        <v>109</v>
      </c>
      <c r="F41" s="305"/>
      <c r="G41" s="305" t="s">
        <v>379</v>
      </c>
      <c r="H41" s="305"/>
      <c r="I41" s="305"/>
      <c r="J41" s="305"/>
      <c r="K41" s="303"/>
    </row>
    <row r="42" s="1" customFormat="1" ht="15" customHeight="1">
      <c r="B42" s="306"/>
      <c r="C42" s="307"/>
      <c r="D42" s="305"/>
      <c r="E42" s="308" t="s">
        <v>380</v>
      </c>
      <c r="F42" s="305"/>
      <c r="G42" s="305" t="s">
        <v>381</v>
      </c>
      <c r="H42" s="305"/>
      <c r="I42" s="305"/>
      <c r="J42" s="305"/>
      <c r="K42" s="303"/>
    </row>
    <row r="43" s="1" customFormat="1" ht="15" customHeight="1">
      <c r="B43" s="306"/>
      <c r="C43" s="307"/>
      <c r="D43" s="305"/>
      <c r="E43" s="308"/>
      <c r="F43" s="305"/>
      <c r="G43" s="305" t="s">
        <v>382</v>
      </c>
      <c r="H43" s="305"/>
      <c r="I43" s="305"/>
      <c r="J43" s="305"/>
      <c r="K43" s="303"/>
    </row>
    <row r="44" s="1" customFormat="1" ht="15" customHeight="1">
      <c r="B44" s="306"/>
      <c r="C44" s="307"/>
      <c r="D44" s="305"/>
      <c r="E44" s="308" t="s">
        <v>383</v>
      </c>
      <c r="F44" s="305"/>
      <c r="G44" s="305" t="s">
        <v>384</v>
      </c>
      <c r="H44" s="305"/>
      <c r="I44" s="305"/>
      <c r="J44" s="305"/>
      <c r="K44" s="303"/>
    </row>
    <row r="45" s="1" customFormat="1" ht="15" customHeight="1">
      <c r="B45" s="306"/>
      <c r="C45" s="307"/>
      <c r="D45" s="305"/>
      <c r="E45" s="308" t="s">
        <v>111</v>
      </c>
      <c r="F45" s="305"/>
      <c r="G45" s="305" t="s">
        <v>385</v>
      </c>
      <c r="H45" s="305"/>
      <c r="I45" s="305"/>
      <c r="J45" s="305"/>
      <c r="K45" s="303"/>
    </row>
    <row r="46" s="1" customFormat="1" ht="12.75" customHeight="1">
      <c r="B46" s="306"/>
      <c r="C46" s="307"/>
      <c r="D46" s="305"/>
      <c r="E46" s="305"/>
      <c r="F46" s="305"/>
      <c r="G46" s="305"/>
      <c r="H46" s="305"/>
      <c r="I46" s="305"/>
      <c r="J46" s="305"/>
      <c r="K46" s="303"/>
    </row>
    <row r="47" s="1" customFormat="1" ht="15" customHeight="1">
      <c r="B47" s="306"/>
      <c r="C47" s="307"/>
      <c r="D47" s="305" t="s">
        <v>386</v>
      </c>
      <c r="E47" s="305"/>
      <c r="F47" s="305"/>
      <c r="G47" s="305"/>
      <c r="H47" s="305"/>
      <c r="I47" s="305"/>
      <c r="J47" s="305"/>
      <c r="K47" s="303"/>
    </row>
    <row r="48" s="1" customFormat="1" ht="15" customHeight="1">
      <c r="B48" s="306"/>
      <c r="C48" s="307"/>
      <c r="D48" s="307"/>
      <c r="E48" s="305" t="s">
        <v>387</v>
      </c>
      <c r="F48" s="305"/>
      <c r="G48" s="305"/>
      <c r="H48" s="305"/>
      <c r="I48" s="305"/>
      <c r="J48" s="305"/>
      <c r="K48" s="303"/>
    </row>
    <row r="49" s="1" customFormat="1" ht="15" customHeight="1">
      <c r="B49" s="306"/>
      <c r="C49" s="307"/>
      <c r="D49" s="307"/>
      <c r="E49" s="305" t="s">
        <v>388</v>
      </c>
      <c r="F49" s="305"/>
      <c r="G49" s="305"/>
      <c r="H49" s="305"/>
      <c r="I49" s="305"/>
      <c r="J49" s="305"/>
      <c r="K49" s="303"/>
    </row>
    <row r="50" s="1" customFormat="1" ht="15" customHeight="1">
      <c r="B50" s="306"/>
      <c r="C50" s="307"/>
      <c r="D50" s="307"/>
      <c r="E50" s="305" t="s">
        <v>389</v>
      </c>
      <c r="F50" s="305"/>
      <c r="G50" s="305"/>
      <c r="H50" s="305"/>
      <c r="I50" s="305"/>
      <c r="J50" s="305"/>
      <c r="K50" s="303"/>
    </row>
    <row r="51" s="1" customFormat="1" ht="15" customHeight="1">
      <c r="B51" s="306"/>
      <c r="C51" s="307"/>
      <c r="D51" s="305" t="s">
        <v>390</v>
      </c>
      <c r="E51" s="305"/>
      <c r="F51" s="305"/>
      <c r="G51" s="305"/>
      <c r="H51" s="305"/>
      <c r="I51" s="305"/>
      <c r="J51" s="305"/>
      <c r="K51" s="303"/>
    </row>
    <row r="52" s="1" customFormat="1" ht="25.5" customHeight="1">
      <c r="B52" s="301"/>
      <c r="C52" s="302" t="s">
        <v>391</v>
      </c>
      <c r="D52" s="302"/>
      <c r="E52" s="302"/>
      <c r="F52" s="302"/>
      <c r="G52" s="302"/>
      <c r="H52" s="302"/>
      <c r="I52" s="302"/>
      <c r="J52" s="302"/>
      <c r="K52" s="303"/>
    </row>
    <row r="53" s="1" customFormat="1" ht="5.25" customHeight="1">
      <c r="B53" s="301"/>
      <c r="C53" s="304"/>
      <c r="D53" s="304"/>
      <c r="E53" s="304"/>
      <c r="F53" s="304"/>
      <c r="G53" s="304"/>
      <c r="H53" s="304"/>
      <c r="I53" s="304"/>
      <c r="J53" s="304"/>
      <c r="K53" s="303"/>
    </row>
    <row r="54" s="1" customFormat="1" ht="15" customHeight="1">
      <c r="B54" s="301"/>
      <c r="C54" s="305" t="s">
        <v>392</v>
      </c>
      <c r="D54" s="305"/>
      <c r="E54" s="305"/>
      <c r="F54" s="305"/>
      <c r="G54" s="305"/>
      <c r="H54" s="305"/>
      <c r="I54" s="305"/>
      <c r="J54" s="305"/>
      <c r="K54" s="303"/>
    </row>
    <row r="55" s="1" customFormat="1" ht="15" customHeight="1">
      <c r="B55" s="301"/>
      <c r="C55" s="305" t="s">
        <v>393</v>
      </c>
      <c r="D55" s="305"/>
      <c r="E55" s="305"/>
      <c r="F55" s="305"/>
      <c r="G55" s="305"/>
      <c r="H55" s="305"/>
      <c r="I55" s="305"/>
      <c r="J55" s="305"/>
      <c r="K55" s="303"/>
    </row>
    <row r="56" s="1" customFormat="1" ht="12.75" customHeight="1">
      <c r="B56" s="301"/>
      <c r="C56" s="305"/>
      <c r="D56" s="305"/>
      <c r="E56" s="305"/>
      <c r="F56" s="305"/>
      <c r="G56" s="305"/>
      <c r="H56" s="305"/>
      <c r="I56" s="305"/>
      <c r="J56" s="305"/>
      <c r="K56" s="303"/>
    </row>
    <row r="57" s="1" customFormat="1" ht="15" customHeight="1">
      <c r="B57" s="301"/>
      <c r="C57" s="305" t="s">
        <v>394</v>
      </c>
      <c r="D57" s="305"/>
      <c r="E57" s="305"/>
      <c r="F57" s="305"/>
      <c r="G57" s="305"/>
      <c r="H57" s="305"/>
      <c r="I57" s="305"/>
      <c r="J57" s="305"/>
      <c r="K57" s="303"/>
    </row>
    <row r="58" s="1" customFormat="1" ht="15" customHeight="1">
      <c r="B58" s="301"/>
      <c r="C58" s="307"/>
      <c r="D58" s="305" t="s">
        <v>395</v>
      </c>
      <c r="E58" s="305"/>
      <c r="F58" s="305"/>
      <c r="G58" s="305"/>
      <c r="H58" s="305"/>
      <c r="I58" s="305"/>
      <c r="J58" s="305"/>
      <c r="K58" s="303"/>
    </row>
    <row r="59" s="1" customFormat="1" ht="15" customHeight="1">
      <c r="B59" s="301"/>
      <c r="C59" s="307"/>
      <c r="D59" s="305" t="s">
        <v>396</v>
      </c>
      <c r="E59" s="305"/>
      <c r="F59" s="305"/>
      <c r="G59" s="305"/>
      <c r="H59" s="305"/>
      <c r="I59" s="305"/>
      <c r="J59" s="305"/>
      <c r="K59" s="303"/>
    </row>
    <row r="60" s="1" customFormat="1" ht="15" customHeight="1">
      <c r="B60" s="301"/>
      <c r="C60" s="307"/>
      <c r="D60" s="305" t="s">
        <v>397</v>
      </c>
      <c r="E60" s="305"/>
      <c r="F60" s="305"/>
      <c r="G60" s="305"/>
      <c r="H60" s="305"/>
      <c r="I60" s="305"/>
      <c r="J60" s="305"/>
      <c r="K60" s="303"/>
    </row>
    <row r="61" s="1" customFormat="1" ht="15" customHeight="1">
      <c r="B61" s="301"/>
      <c r="C61" s="307"/>
      <c r="D61" s="305" t="s">
        <v>398</v>
      </c>
      <c r="E61" s="305"/>
      <c r="F61" s="305"/>
      <c r="G61" s="305"/>
      <c r="H61" s="305"/>
      <c r="I61" s="305"/>
      <c r="J61" s="305"/>
      <c r="K61" s="303"/>
    </row>
    <row r="62" s="1" customFormat="1" ht="15" customHeight="1">
      <c r="B62" s="301"/>
      <c r="C62" s="307"/>
      <c r="D62" s="310" t="s">
        <v>399</v>
      </c>
      <c r="E62" s="310"/>
      <c r="F62" s="310"/>
      <c r="G62" s="310"/>
      <c r="H62" s="310"/>
      <c r="I62" s="310"/>
      <c r="J62" s="310"/>
      <c r="K62" s="303"/>
    </row>
    <row r="63" s="1" customFormat="1" ht="15" customHeight="1">
      <c r="B63" s="301"/>
      <c r="C63" s="307"/>
      <c r="D63" s="305" t="s">
        <v>400</v>
      </c>
      <c r="E63" s="305"/>
      <c r="F63" s="305"/>
      <c r="G63" s="305"/>
      <c r="H63" s="305"/>
      <c r="I63" s="305"/>
      <c r="J63" s="305"/>
      <c r="K63" s="303"/>
    </row>
    <row r="64" s="1" customFormat="1" ht="12.75" customHeight="1">
      <c r="B64" s="301"/>
      <c r="C64" s="307"/>
      <c r="D64" s="307"/>
      <c r="E64" s="311"/>
      <c r="F64" s="307"/>
      <c r="G64" s="307"/>
      <c r="H64" s="307"/>
      <c r="I64" s="307"/>
      <c r="J64" s="307"/>
      <c r="K64" s="303"/>
    </row>
    <row r="65" s="1" customFormat="1" ht="15" customHeight="1">
      <c r="B65" s="301"/>
      <c r="C65" s="307"/>
      <c r="D65" s="305" t="s">
        <v>401</v>
      </c>
      <c r="E65" s="305"/>
      <c r="F65" s="305"/>
      <c r="G65" s="305"/>
      <c r="H65" s="305"/>
      <c r="I65" s="305"/>
      <c r="J65" s="305"/>
      <c r="K65" s="303"/>
    </row>
    <row r="66" s="1" customFormat="1" ht="15" customHeight="1">
      <c r="B66" s="301"/>
      <c r="C66" s="307"/>
      <c r="D66" s="310" t="s">
        <v>402</v>
      </c>
      <c r="E66" s="310"/>
      <c r="F66" s="310"/>
      <c r="G66" s="310"/>
      <c r="H66" s="310"/>
      <c r="I66" s="310"/>
      <c r="J66" s="310"/>
      <c r="K66" s="303"/>
    </row>
    <row r="67" s="1" customFormat="1" ht="15" customHeight="1">
      <c r="B67" s="301"/>
      <c r="C67" s="307"/>
      <c r="D67" s="305" t="s">
        <v>403</v>
      </c>
      <c r="E67" s="305"/>
      <c r="F67" s="305"/>
      <c r="G67" s="305"/>
      <c r="H67" s="305"/>
      <c r="I67" s="305"/>
      <c r="J67" s="305"/>
      <c r="K67" s="303"/>
    </row>
    <row r="68" s="1" customFormat="1" ht="15" customHeight="1">
      <c r="B68" s="301"/>
      <c r="C68" s="307"/>
      <c r="D68" s="305" t="s">
        <v>404</v>
      </c>
      <c r="E68" s="305"/>
      <c r="F68" s="305"/>
      <c r="G68" s="305"/>
      <c r="H68" s="305"/>
      <c r="I68" s="305"/>
      <c r="J68" s="305"/>
      <c r="K68" s="303"/>
    </row>
    <row r="69" s="1" customFormat="1" ht="15" customHeight="1">
      <c r="B69" s="301"/>
      <c r="C69" s="307"/>
      <c r="D69" s="305" t="s">
        <v>405</v>
      </c>
      <c r="E69" s="305"/>
      <c r="F69" s="305"/>
      <c r="G69" s="305"/>
      <c r="H69" s="305"/>
      <c r="I69" s="305"/>
      <c r="J69" s="305"/>
      <c r="K69" s="303"/>
    </row>
    <row r="70" s="1" customFormat="1" ht="15" customHeight="1">
      <c r="B70" s="301"/>
      <c r="C70" s="307"/>
      <c r="D70" s="305" t="s">
        <v>406</v>
      </c>
      <c r="E70" s="305"/>
      <c r="F70" s="305"/>
      <c r="G70" s="305"/>
      <c r="H70" s="305"/>
      <c r="I70" s="305"/>
      <c r="J70" s="305"/>
      <c r="K70" s="303"/>
    </row>
    <row r="71" s="1" customFormat="1" ht="12.75" customHeight="1">
      <c r="B71" s="312"/>
      <c r="C71" s="313"/>
      <c r="D71" s="313"/>
      <c r="E71" s="313"/>
      <c r="F71" s="313"/>
      <c r="G71" s="313"/>
      <c r="H71" s="313"/>
      <c r="I71" s="313"/>
      <c r="J71" s="313"/>
      <c r="K71" s="314"/>
    </row>
    <row r="72" s="1" customFormat="1" ht="18.75" customHeight="1">
      <c r="B72" s="315"/>
      <c r="C72" s="315"/>
      <c r="D72" s="315"/>
      <c r="E72" s="315"/>
      <c r="F72" s="315"/>
      <c r="G72" s="315"/>
      <c r="H72" s="315"/>
      <c r="I72" s="315"/>
      <c r="J72" s="315"/>
      <c r="K72" s="316"/>
    </row>
    <row r="73" s="1" customFormat="1" ht="18.75" customHeight="1">
      <c r="B73" s="316"/>
      <c r="C73" s="316"/>
      <c r="D73" s="316"/>
      <c r="E73" s="316"/>
      <c r="F73" s="316"/>
      <c r="G73" s="316"/>
      <c r="H73" s="316"/>
      <c r="I73" s="316"/>
      <c r="J73" s="316"/>
      <c r="K73" s="316"/>
    </row>
    <row r="74" s="1" customFormat="1" ht="7.5" customHeight="1">
      <c r="B74" s="317"/>
      <c r="C74" s="318"/>
      <c r="D74" s="318"/>
      <c r="E74" s="318"/>
      <c r="F74" s="318"/>
      <c r="G74" s="318"/>
      <c r="H74" s="318"/>
      <c r="I74" s="318"/>
      <c r="J74" s="318"/>
      <c r="K74" s="319"/>
    </row>
    <row r="75" s="1" customFormat="1" ht="45" customHeight="1">
      <c r="B75" s="320"/>
      <c r="C75" s="321" t="s">
        <v>407</v>
      </c>
      <c r="D75" s="321"/>
      <c r="E75" s="321"/>
      <c r="F75" s="321"/>
      <c r="G75" s="321"/>
      <c r="H75" s="321"/>
      <c r="I75" s="321"/>
      <c r="J75" s="321"/>
      <c r="K75" s="322"/>
    </row>
    <row r="76" s="1" customFormat="1" ht="17.25" customHeight="1">
      <c r="B76" s="320"/>
      <c r="C76" s="323" t="s">
        <v>408</v>
      </c>
      <c r="D76" s="323"/>
      <c r="E76" s="323"/>
      <c r="F76" s="323" t="s">
        <v>409</v>
      </c>
      <c r="G76" s="324"/>
      <c r="H76" s="323" t="s">
        <v>54</v>
      </c>
      <c r="I76" s="323" t="s">
        <v>57</v>
      </c>
      <c r="J76" s="323" t="s">
        <v>410</v>
      </c>
      <c r="K76" s="322"/>
    </row>
    <row r="77" s="1" customFormat="1" ht="17.25" customHeight="1">
      <c r="B77" s="320"/>
      <c r="C77" s="325" t="s">
        <v>411</v>
      </c>
      <c r="D77" s="325"/>
      <c r="E77" s="325"/>
      <c r="F77" s="326" t="s">
        <v>412</v>
      </c>
      <c r="G77" s="327"/>
      <c r="H77" s="325"/>
      <c r="I77" s="325"/>
      <c r="J77" s="325" t="s">
        <v>413</v>
      </c>
      <c r="K77" s="322"/>
    </row>
    <row r="78" s="1" customFormat="1" ht="5.25" customHeight="1">
      <c r="B78" s="320"/>
      <c r="C78" s="328"/>
      <c r="D78" s="328"/>
      <c r="E78" s="328"/>
      <c r="F78" s="328"/>
      <c r="G78" s="329"/>
      <c r="H78" s="328"/>
      <c r="I78" s="328"/>
      <c r="J78" s="328"/>
      <c r="K78" s="322"/>
    </row>
    <row r="79" s="1" customFormat="1" ht="15" customHeight="1">
      <c r="B79" s="320"/>
      <c r="C79" s="308" t="s">
        <v>53</v>
      </c>
      <c r="D79" s="328"/>
      <c r="E79" s="328"/>
      <c r="F79" s="330" t="s">
        <v>414</v>
      </c>
      <c r="G79" s="329"/>
      <c r="H79" s="308" t="s">
        <v>415</v>
      </c>
      <c r="I79" s="308" t="s">
        <v>416</v>
      </c>
      <c r="J79" s="308">
        <v>20</v>
      </c>
      <c r="K79" s="322"/>
    </row>
    <row r="80" s="1" customFormat="1" ht="15" customHeight="1">
      <c r="B80" s="320"/>
      <c r="C80" s="308" t="s">
        <v>417</v>
      </c>
      <c r="D80" s="308"/>
      <c r="E80" s="308"/>
      <c r="F80" s="330" t="s">
        <v>414</v>
      </c>
      <c r="G80" s="329"/>
      <c r="H80" s="308" t="s">
        <v>418</v>
      </c>
      <c r="I80" s="308" t="s">
        <v>416</v>
      </c>
      <c r="J80" s="308">
        <v>120</v>
      </c>
      <c r="K80" s="322"/>
    </row>
    <row r="81" s="1" customFormat="1" ht="15" customHeight="1">
      <c r="B81" s="331"/>
      <c r="C81" s="308" t="s">
        <v>419</v>
      </c>
      <c r="D81" s="308"/>
      <c r="E81" s="308"/>
      <c r="F81" s="330" t="s">
        <v>420</v>
      </c>
      <c r="G81" s="329"/>
      <c r="H81" s="308" t="s">
        <v>421</v>
      </c>
      <c r="I81" s="308" t="s">
        <v>416</v>
      </c>
      <c r="J81" s="308">
        <v>50</v>
      </c>
      <c r="K81" s="322"/>
    </row>
    <row r="82" s="1" customFormat="1" ht="15" customHeight="1">
      <c r="B82" s="331"/>
      <c r="C82" s="308" t="s">
        <v>422</v>
      </c>
      <c r="D82" s="308"/>
      <c r="E82" s="308"/>
      <c r="F82" s="330" t="s">
        <v>414</v>
      </c>
      <c r="G82" s="329"/>
      <c r="H82" s="308" t="s">
        <v>423</v>
      </c>
      <c r="I82" s="308" t="s">
        <v>424</v>
      </c>
      <c r="J82" s="308"/>
      <c r="K82" s="322"/>
    </row>
    <row r="83" s="1" customFormat="1" ht="15" customHeight="1">
      <c r="B83" s="331"/>
      <c r="C83" s="332" t="s">
        <v>425</v>
      </c>
      <c r="D83" s="332"/>
      <c r="E83" s="332"/>
      <c r="F83" s="333" t="s">
        <v>420</v>
      </c>
      <c r="G83" s="332"/>
      <c r="H83" s="332" t="s">
        <v>426</v>
      </c>
      <c r="I83" s="332" t="s">
        <v>416</v>
      </c>
      <c r="J83" s="332">
        <v>15</v>
      </c>
      <c r="K83" s="322"/>
    </row>
    <row r="84" s="1" customFormat="1" ht="15" customHeight="1">
      <c r="B84" s="331"/>
      <c r="C84" s="332" t="s">
        <v>427</v>
      </c>
      <c r="D84" s="332"/>
      <c r="E84" s="332"/>
      <c r="F84" s="333" t="s">
        <v>420</v>
      </c>
      <c r="G84" s="332"/>
      <c r="H84" s="332" t="s">
        <v>428</v>
      </c>
      <c r="I84" s="332" t="s">
        <v>416</v>
      </c>
      <c r="J84" s="332">
        <v>15</v>
      </c>
      <c r="K84" s="322"/>
    </row>
    <row r="85" s="1" customFormat="1" ht="15" customHeight="1">
      <c r="B85" s="331"/>
      <c r="C85" s="332" t="s">
        <v>429</v>
      </c>
      <c r="D85" s="332"/>
      <c r="E85" s="332"/>
      <c r="F85" s="333" t="s">
        <v>420</v>
      </c>
      <c r="G85" s="332"/>
      <c r="H85" s="332" t="s">
        <v>430</v>
      </c>
      <c r="I85" s="332" t="s">
        <v>416</v>
      </c>
      <c r="J85" s="332">
        <v>20</v>
      </c>
      <c r="K85" s="322"/>
    </row>
    <row r="86" s="1" customFormat="1" ht="15" customHeight="1">
      <c r="B86" s="331"/>
      <c r="C86" s="332" t="s">
        <v>431</v>
      </c>
      <c r="D86" s="332"/>
      <c r="E86" s="332"/>
      <c r="F86" s="333" t="s">
        <v>420</v>
      </c>
      <c r="G86" s="332"/>
      <c r="H86" s="332" t="s">
        <v>432</v>
      </c>
      <c r="I86" s="332" t="s">
        <v>416</v>
      </c>
      <c r="J86" s="332">
        <v>20</v>
      </c>
      <c r="K86" s="322"/>
    </row>
    <row r="87" s="1" customFormat="1" ht="15" customHeight="1">
      <c r="B87" s="331"/>
      <c r="C87" s="308" t="s">
        <v>433</v>
      </c>
      <c r="D87" s="308"/>
      <c r="E87" s="308"/>
      <c r="F87" s="330" t="s">
        <v>420</v>
      </c>
      <c r="G87" s="329"/>
      <c r="H87" s="308" t="s">
        <v>434</v>
      </c>
      <c r="I87" s="308" t="s">
        <v>416</v>
      </c>
      <c r="J87" s="308">
        <v>50</v>
      </c>
      <c r="K87" s="322"/>
    </row>
    <row r="88" s="1" customFormat="1" ht="15" customHeight="1">
      <c r="B88" s="331"/>
      <c r="C88" s="308" t="s">
        <v>435</v>
      </c>
      <c r="D88" s="308"/>
      <c r="E88" s="308"/>
      <c r="F88" s="330" t="s">
        <v>420</v>
      </c>
      <c r="G88" s="329"/>
      <c r="H88" s="308" t="s">
        <v>436</v>
      </c>
      <c r="I88" s="308" t="s">
        <v>416</v>
      </c>
      <c r="J88" s="308">
        <v>20</v>
      </c>
      <c r="K88" s="322"/>
    </row>
    <row r="89" s="1" customFormat="1" ht="15" customHeight="1">
      <c r="B89" s="331"/>
      <c r="C89" s="308" t="s">
        <v>437</v>
      </c>
      <c r="D89" s="308"/>
      <c r="E89" s="308"/>
      <c r="F89" s="330" t="s">
        <v>420</v>
      </c>
      <c r="G89" s="329"/>
      <c r="H89" s="308" t="s">
        <v>438</v>
      </c>
      <c r="I89" s="308" t="s">
        <v>416</v>
      </c>
      <c r="J89" s="308">
        <v>20</v>
      </c>
      <c r="K89" s="322"/>
    </row>
    <row r="90" s="1" customFormat="1" ht="15" customHeight="1">
      <c r="B90" s="331"/>
      <c r="C90" s="308" t="s">
        <v>439</v>
      </c>
      <c r="D90" s="308"/>
      <c r="E90" s="308"/>
      <c r="F90" s="330" t="s">
        <v>420</v>
      </c>
      <c r="G90" s="329"/>
      <c r="H90" s="308" t="s">
        <v>440</v>
      </c>
      <c r="I90" s="308" t="s">
        <v>416</v>
      </c>
      <c r="J90" s="308">
        <v>50</v>
      </c>
      <c r="K90" s="322"/>
    </row>
    <row r="91" s="1" customFormat="1" ht="15" customHeight="1">
      <c r="B91" s="331"/>
      <c r="C91" s="308" t="s">
        <v>441</v>
      </c>
      <c r="D91" s="308"/>
      <c r="E91" s="308"/>
      <c r="F91" s="330" t="s">
        <v>420</v>
      </c>
      <c r="G91" s="329"/>
      <c r="H91" s="308" t="s">
        <v>441</v>
      </c>
      <c r="I91" s="308" t="s">
        <v>416</v>
      </c>
      <c r="J91" s="308">
        <v>50</v>
      </c>
      <c r="K91" s="322"/>
    </row>
    <row r="92" s="1" customFormat="1" ht="15" customHeight="1">
      <c r="B92" s="331"/>
      <c r="C92" s="308" t="s">
        <v>442</v>
      </c>
      <c r="D92" s="308"/>
      <c r="E92" s="308"/>
      <c r="F92" s="330" t="s">
        <v>420</v>
      </c>
      <c r="G92" s="329"/>
      <c r="H92" s="308" t="s">
        <v>443</v>
      </c>
      <c r="I92" s="308" t="s">
        <v>416</v>
      </c>
      <c r="J92" s="308">
        <v>255</v>
      </c>
      <c r="K92" s="322"/>
    </row>
    <row r="93" s="1" customFormat="1" ht="15" customHeight="1">
      <c r="B93" s="331"/>
      <c r="C93" s="308" t="s">
        <v>444</v>
      </c>
      <c r="D93" s="308"/>
      <c r="E93" s="308"/>
      <c r="F93" s="330" t="s">
        <v>414</v>
      </c>
      <c r="G93" s="329"/>
      <c r="H93" s="308" t="s">
        <v>445</v>
      </c>
      <c r="I93" s="308" t="s">
        <v>446</v>
      </c>
      <c r="J93" s="308"/>
      <c r="K93" s="322"/>
    </row>
    <row r="94" s="1" customFormat="1" ht="15" customHeight="1">
      <c r="B94" s="331"/>
      <c r="C94" s="308" t="s">
        <v>447</v>
      </c>
      <c r="D94" s="308"/>
      <c r="E94" s="308"/>
      <c r="F94" s="330" t="s">
        <v>414</v>
      </c>
      <c r="G94" s="329"/>
      <c r="H94" s="308" t="s">
        <v>448</v>
      </c>
      <c r="I94" s="308" t="s">
        <v>449</v>
      </c>
      <c r="J94" s="308"/>
      <c r="K94" s="322"/>
    </row>
    <row r="95" s="1" customFormat="1" ht="15" customHeight="1">
      <c r="B95" s="331"/>
      <c r="C95" s="308" t="s">
        <v>450</v>
      </c>
      <c r="D95" s="308"/>
      <c r="E95" s="308"/>
      <c r="F95" s="330" t="s">
        <v>414</v>
      </c>
      <c r="G95" s="329"/>
      <c r="H95" s="308" t="s">
        <v>450</v>
      </c>
      <c r="I95" s="308" t="s">
        <v>449</v>
      </c>
      <c r="J95" s="308"/>
      <c r="K95" s="322"/>
    </row>
    <row r="96" s="1" customFormat="1" ht="15" customHeight="1">
      <c r="B96" s="331"/>
      <c r="C96" s="308" t="s">
        <v>38</v>
      </c>
      <c r="D96" s="308"/>
      <c r="E96" s="308"/>
      <c r="F96" s="330" t="s">
        <v>414</v>
      </c>
      <c r="G96" s="329"/>
      <c r="H96" s="308" t="s">
        <v>451</v>
      </c>
      <c r="I96" s="308" t="s">
        <v>449</v>
      </c>
      <c r="J96" s="308"/>
      <c r="K96" s="322"/>
    </row>
    <row r="97" s="1" customFormat="1" ht="15" customHeight="1">
      <c r="B97" s="331"/>
      <c r="C97" s="308" t="s">
        <v>48</v>
      </c>
      <c r="D97" s="308"/>
      <c r="E97" s="308"/>
      <c r="F97" s="330" t="s">
        <v>414</v>
      </c>
      <c r="G97" s="329"/>
      <c r="H97" s="308" t="s">
        <v>452</v>
      </c>
      <c r="I97" s="308" t="s">
        <v>449</v>
      </c>
      <c r="J97" s="308"/>
      <c r="K97" s="322"/>
    </row>
    <row r="98" s="1" customFormat="1" ht="15" customHeight="1">
      <c r="B98" s="334"/>
      <c r="C98" s="335"/>
      <c r="D98" s="335"/>
      <c r="E98" s="335"/>
      <c r="F98" s="335"/>
      <c r="G98" s="335"/>
      <c r="H98" s="335"/>
      <c r="I98" s="335"/>
      <c r="J98" s="335"/>
      <c r="K98" s="336"/>
    </row>
    <row r="99" s="1" customFormat="1" ht="18.75" customHeight="1">
      <c r="B99" s="337"/>
      <c r="C99" s="338"/>
      <c r="D99" s="338"/>
      <c r="E99" s="338"/>
      <c r="F99" s="338"/>
      <c r="G99" s="338"/>
      <c r="H99" s="338"/>
      <c r="I99" s="338"/>
      <c r="J99" s="338"/>
      <c r="K99" s="337"/>
    </row>
    <row r="100" s="1" customFormat="1" ht="18.75" customHeight="1">
      <c r="B100" s="316"/>
      <c r="C100" s="316"/>
      <c r="D100" s="316"/>
      <c r="E100" s="316"/>
      <c r="F100" s="316"/>
      <c r="G100" s="316"/>
      <c r="H100" s="316"/>
      <c r="I100" s="316"/>
      <c r="J100" s="316"/>
      <c r="K100" s="316"/>
    </row>
    <row r="101" s="1" customFormat="1" ht="7.5" customHeight="1">
      <c r="B101" s="317"/>
      <c r="C101" s="318"/>
      <c r="D101" s="318"/>
      <c r="E101" s="318"/>
      <c r="F101" s="318"/>
      <c r="G101" s="318"/>
      <c r="H101" s="318"/>
      <c r="I101" s="318"/>
      <c r="J101" s="318"/>
      <c r="K101" s="319"/>
    </row>
    <row r="102" s="1" customFormat="1" ht="45" customHeight="1">
      <c r="B102" s="320"/>
      <c r="C102" s="321" t="s">
        <v>453</v>
      </c>
      <c r="D102" s="321"/>
      <c r="E102" s="321"/>
      <c r="F102" s="321"/>
      <c r="G102" s="321"/>
      <c r="H102" s="321"/>
      <c r="I102" s="321"/>
      <c r="J102" s="321"/>
      <c r="K102" s="322"/>
    </row>
    <row r="103" s="1" customFormat="1" ht="17.25" customHeight="1">
      <c r="B103" s="320"/>
      <c r="C103" s="323" t="s">
        <v>408</v>
      </c>
      <c r="D103" s="323"/>
      <c r="E103" s="323"/>
      <c r="F103" s="323" t="s">
        <v>409</v>
      </c>
      <c r="G103" s="324"/>
      <c r="H103" s="323" t="s">
        <v>54</v>
      </c>
      <c r="I103" s="323" t="s">
        <v>57</v>
      </c>
      <c r="J103" s="323" t="s">
        <v>410</v>
      </c>
      <c r="K103" s="322"/>
    </row>
    <row r="104" s="1" customFormat="1" ht="17.25" customHeight="1">
      <c r="B104" s="320"/>
      <c r="C104" s="325" t="s">
        <v>411</v>
      </c>
      <c r="D104" s="325"/>
      <c r="E104" s="325"/>
      <c r="F104" s="326" t="s">
        <v>412</v>
      </c>
      <c r="G104" s="327"/>
      <c r="H104" s="325"/>
      <c r="I104" s="325"/>
      <c r="J104" s="325" t="s">
        <v>413</v>
      </c>
      <c r="K104" s="322"/>
    </row>
    <row r="105" s="1" customFormat="1" ht="5.25" customHeight="1">
      <c r="B105" s="320"/>
      <c r="C105" s="323"/>
      <c r="D105" s="323"/>
      <c r="E105" s="323"/>
      <c r="F105" s="323"/>
      <c r="G105" s="339"/>
      <c r="H105" s="323"/>
      <c r="I105" s="323"/>
      <c r="J105" s="323"/>
      <c r="K105" s="322"/>
    </row>
    <row r="106" s="1" customFormat="1" ht="15" customHeight="1">
      <c r="B106" s="320"/>
      <c r="C106" s="308" t="s">
        <v>53</v>
      </c>
      <c r="D106" s="328"/>
      <c r="E106" s="328"/>
      <c r="F106" s="330" t="s">
        <v>414</v>
      </c>
      <c r="G106" s="339"/>
      <c r="H106" s="308" t="s">
        <v>454</v>
      </c>
      <c r="I106" s="308" t="s">
        <v>416</v>
      </c>
      <c r="J106" s="308">
        <v>20</v>
      </c>
      <c r="K106" s="322"/>
    </row>
    <row r="107" s="1" customFormat="1" ht="15" customHeight="1">
      <c r="B107" s="320"/>
      <c r="C107" s="308" t="s">
        <v>417</v>
      </c>
      <c r="D107" s="308"/>
      <c r="E107" s="308"/>
      <c r="F107" s="330" t="s">
        <v>414</v>
      </c>
      <c r="G107" s="308"/>
      <c r="H107" s="308" t="s">
        <v>454</v>
      </c>
      <c r="I107" s="308" t="s">
        <v>416</v>
      </c>
      <c r="J107" s="308">
        <v>120</v>
      </c>
      <c r="K107" s="322"/>
    </row>
    <row r="108" s="1" customFormat="1" ht="15" customHeight="1">
      <c r="B108" s="331"/>
      <c r="C108" s="308" t="s">
        <v>419</v>
      </c>
      <c r="D108" s="308"/>
      <c r="E108" s="308"/>
      <c r="F108" s="330" t="s">
        <v>420</v>
      </c>
      <c r="G108" s="308"/>
      <c r="H108" s="308" t="s">
        <v>454</v>
      </c>
      <c r="I108" s="308" t="s">
        <v>416</v>
      </c>
      <c r="J108" s="308">
        <v>50</v>
      </c>
      <c r="K108" s="322"/>
    </row>
    <row r="109" s="1" customFormat="1" ht="15" customHeight="1">
      <c r="B109" s="331"/>
      <c r="C109" s="308" t="s">
        <v>422</v>
      </c>
      <c r="D109" s="308"/>
      <c r="E109" s="308"/>
      <c r="F109" s="330" t="s">
        <v>414</v>
      </c>
      <c r="G109" s="308"/>
      <c r="H109" s="308" t="s">
        <v>454</v>
      </c>
      <c r="I109" s="308" t="s">
        <v>424</v>
      </c>
      <c r="J109" s="308"/>
      <c r="K109" s="322"/>
    </row>
    <row r="110" s="1" customFormat="1" ht="15" customHeight="1">
      <c r="B110" s="331"/>
      <c r="C110" s="308" t="s">
        <v>433</v>
      </c>
      <c r="D110" s="308"/>
      <c r="E110" s="308"/>
      <c r="F110" s="330" t="s">
        <v>420</v>
      </c>
      <c r="G110" s="308"/>
      <c r="H110" s="308" t="s">
        <v>454</v>
      </c>
      <c r="I110" s="308" t="s">
        <v>416</v>
      </c>
      <c r="J110" s="308">
        <v>50</v>
      </c>
      <c r="K110" s="322"/>
    </row>
    <row r="111" s="1" customFormat="1" ht="15" customHeight="1">
      <c r="B111" s="331"/>
      <c r="C111" s="308" t="s">
        <v>441</v>
      </c>
      <c r="D111" s="308"/>
      <c r="E111" s="308"/>
      <c r="F111" s="330" t="s">
        <v>420</v>
      </c>
      <c r="G111" s="308"/>
      <c r="H111" s="308" t="s">
        <v>454</v>
      </c>
      <c r="I111" s="308" t="s">
        <v>416</v>
      </c>
      <c r="J111" s="308">
        <v>50</v>
      </c>
      <c r="K111" s="322"/>
    </row>
    <row r="112" s="1" customFormat="1" ht="15" customHeight="1">
      <c r="B112" s="331"/>
      <c r="C112" s="308" t="s">
        <v>439</v>
      </c>
      <c r="D112" s="308"/>
      <c r="E112" s="308"/>
      <c r="F112" s="330" t="s">
        <v>420</v>
      </c>
      <c r="G112" s="308"/>
      <c r="H112" s="308" t="s">
        <v>454</v>
      </c>
      <c r="I112" s="308" t="s">
        <v>416</v>
      </c>
      <c r="J112" s="308">
        <v>50</v>
      </c>
      <c r="K112" s="322"/>
    </row>
    <row r="113" s="1" customFormat="1" ht="15" customHeight="1">
      <c r="B113" s="331"/>
      <c r="C113" s="308" t="s">
        <v>53</v>
      </c>
      <c r="D113" s="308"/>
      <c r="E113" s="308"/>
      <c r="F113" s="330" t="s">
        <v>414</v>
      </c>
      <c r="G113" s="308"/>
      <c r="H113" s="308" t="s">
        <v>455</v>
      </c>
      <c r="I113" s="308" t="s">
        <v>416</v>
      </c>
      <c r="J113" s="308">
        <v>20</v>
      </c>
      <c r="K113" s="322"/>
    </row>
    <row r="114" s="1" customFormat="1" ht="15" customHeight="1">
      <c r="B114" s="331"/>
      <c r="C114" s="308" t="s">
        <v>456</v>
      </c>
      <c r="D114" s="308"/>
      <c r="E114" s="308"/>
      <c r="F114" s="330" t="s">
        <v>414</v>
      </c>
      <c r="G114" s="308"/>
      <c r="H114" s="308" t="s">
        <v>457</v>
      </c>
      <c r="I114" s="308" t="s">
        <v>416</v>
      </c>
      <c r="J114" s="308">
        <v>120</v>
      </c>
      <c r="K114" s="322"/>
    </row>
    <row r="115" s="1" customFormat="1" ht="15" customHeight="1">
      <c r="B115" s="331"/>
      <c r="C115" s="308" t="s">
        <v>38</v>
      </c>
      <c r="D115" s="308"/>
      <c r="E115" s="308"/>
      <c r="F115" s="330" t="s">
        <v>414</v>
      </c>
      <c r="G115" s="308"/>
      <c r="H115" s="308" t="s">
        <v>458</v>
      </c>
      <c r="I115" s="308" t="s">
        <v>449</v>
      </c>
      <c r="J115" s="308"/>
      <c r="K115" s="322"/>
    </row>
    <row r="116" s="1" customFormat="1" ht="15" customHeight="1">
      <c r="B116" s="331"/>
      <c r="C116" s="308" t="s">
        <v>48</v>
      </c>
      <c r="D116" s="308"/>
      <c r="E116" s="308"/>
      <c r="F116" s="330" t="s">
        <v>414</v>
      </c>
      <c r="G116" s="308"/>
      <c r="H116" s="308" t="s">
        <v>459</v>
      </c>
      <c r="I116" s="308" t="s">
        <v>449</v>
      </c>
      <c r="J116" s="308"/>
      <c r="K116" s="322"/>
    </row>
    <row r="117" s="1" customFormat="1" ht="15" customHeight="1">
      <c r="B117" s="331"/>
      <c r="C117" s="308" t="s">
        <v>57</v>
      </c>
      <c r="D117" s="308"/>
      <c r="E117" s="308"/>
      <c r="F117" s="330" t="s">
        <v>414</v>
      </c>
      <c r="G117" s="308"/>
      <c r="H117" s="308" t="s">
        <v>460</v>
      </c>
      <c r="I117" s="308" t="s">
        <v>461</v>
      </c>
      <c r="J117" s="308"/>
      <c r="K117" s="322"/>
    </row>
    <row r="118" s="1" customFormat="1" ht="15" customHeight="1">
      <c r="B118" s="334"/>
      <c r="C118" s="340"/>
      <c r="D118" s="340"/>
      <c r="E118" s="340"/>
      <c r="F118" s="340"/>
      <c r="G118" s="340"/>
      <c r="H118" s="340"/>
      <c r="I118" s="340"/>
      <c r="J118" s="340"/>
      <c r="K118" s="336"/>
    </row>
    <row r="119" s="1" customFormat="1" ht="18.75" customHeight="1">
      <c r="B119" s="341"/>
      <c r="C119" s="305"/>
      <c r="D119" s="305"/>
      <c r="E119" s="305"/>
      <c r="F119" s="342"/>
      <c r="G119" s="305"/>
      <c r="H119" s="305"/>
      <c r="I119" s="305"/>
      <c r="J119" s="305"/>
      <c r="K119" s="341"/>
    </row>
    <row r="120" s="1" customFormat="1" ht="18.75" customHeight="1">
      <c r="B120" s="316"/>
      <c r="C120" s="316"/>
      <c r="D120" s="316"/>
      <c r="E120" s="316"/>
      <c r="F120" s="316"/>
      <c r="G120" s="316"/>
      <c r="H120" s="316"/>
      <c r="I120" s="316"/>
      <c r="J120" s="316"/>
      <c r="K120" s="316"/>
    </row>
    <row r="121" s="1" customFormat="1" ht="7.5" customHeight="1">
      <c r="B121" s="343"/>
      <c r="C121" s="344"/>
      <c r="D121" s="344"/>
      <c r="E121" s="344"/>
      <c r="F121" s="344"/>
      <c r="G121" s="344"/>
      <c r="H121" s="344"/>
      <c r="I121" s="344"/>
      <c r="J121" s="344"/>
      <c r="K121" s="345"/>
    </row>
    <row r="122" s="1" customFormat="1" ht="45" customHeight="1">
      <c r="B122" s="346"/>
      <c r="C122" s="299" t="s">
        <v>462</v>
      </c>
      <c r="D122" s="299"/>
      <c r="E122" s="299"/>
      <c r="F122" s="299"/>
      <c r="G122" s="299"/>
      <c r="H122" s="299"/>
      <c r="I122" s="299"/>
      <c r="J122" s="299"/>
      <c r="K122" s="347"/>
    </row>
    <row r="123" s="1" customFormat="1" ht="17.25" customHeight="1">
      <c r="B123" s="348"/>
      <c r="C123" s="323" t="s">
        <v>408</v>
      </c>
      <c r="D123" s="323"/>
      <c r="E123" s="323"/>
      <c r="F123" s="323" t="s">
        <v>409</v>
      </c>
      <c r="G123" s="324"/>
      <c r="H123" s="323" t="s">
        <v>54</v>
      </c>
      <c r="I123" s="323" t="s">
        <v>57</v>
      </c>
      <c r="J123" s="323" t="s">
        <v>410</v>
      </c>
      <c r="K123" s="349"/>
    </row>
    <row r="124" s="1" customFormat="1" ht="17.25" customHeight="1">
      <c r="B124" s="348"/>
      <c r="C124" s="325" t="s">
        <v>411</v>
      </c>
      <c r="D124" s="325"/>
      <c r="E124" s="325"/>
      <c r="F124" s="326" t="s">
        <v>412</v>
      </c>
      <c r="G124" s="327"/>
      <c r="H124" s="325"/>
      <c r="I124" s="325"/>
      <c r="J124" s="325" t="s">
        <v>413</v>
      </c>
      <c r="K124" s="349"/>
    </row>
    <row r="125" s="1" customFormat="1" ht="5.25" customHeight="1">
      <c r="B125" s="350"/>
      <c r="C125" s="328"/>
      <c r="D125" s="328"/>
      <c r="E125" s="328"/>
      <c r="F125" s="328"/>
      <c r="G125" s="308"/>
      <c r="H125" s="328"/>
      <c r="I125" s="328"/>
      <c r="J125" s="328"/>
      <c r="K125" s="351"/>
    </row>
    <row r="126" s="1" customFormat="1" ht="15" customHeight="1">
      <c r="B126" s="350"/>
      <c r="C126" s="308" t="s">
        <v>417</v>
      </c>
      <c r="D126" s="328"/>
      <c r="E126" s="328"/>
      <c r="F126" s="330" t="s">
        <v>414</v>
      </c>
      <c r="G126" s="308"/>
      <c r="H126" s="308" t="s">
        <v>454</v>
      </c>
      <c r="I126" s="308" t="s">
        <v>416</v>
      </c>
      <c r="J126" s="308">
        <v>120</v>
      </c>
      <c r="K126" s="352"/>
    </row>
    <row r="127" s="1" customFormat="1" ht="15" customHeight="1">
      <c r="B127" s="350"/>
      <c r="C127" s="308" t="s">
        <v>463</v>
      </c>
      <c r="D127" s="308"/>
      <c r="E127" s="308"/>
      <c r="F127" s="330" t="s">
        <v>414</v>
      </c>
      <c r="G127" s="308"/>
      <c r="H127" s="308" t="s">
        <v>464</v>
      </c>
      <c r="I127" s="308" t="s">
        <v>416</v>
      </c>
      <c r="J127" s="308" t="s">
        <v>465</v>
      </c>
      <c r="K127" s="352"/>
    </row>
    <row r="128" s="1" customFormat="1" ht="15" customHeight="1">
      <c r="B128" s="350"/>
      <c r="C128" s="308" t="s">
        <v>83</v>
      </c>
      <c r="D128" s="308"/>
      <c r="E128" s="308"/>
      <c r="F128" s="330" t="s">
        <v>414</v>
      </c>
      <c r="G128" s="308"/>
      <c r="H128" s="308" t="s">
        <v>466</v>
      </c>
      <c r="I128" s="308" t="s">
        <v>416</v>
      </c>
      <c r="J128" s="308" t="s">
        <v>465</v>
      </c>
      <c r="K128" s="352"/>
    </row>
    <row r="129" s="1" customFormat="1" ht="15" customHeight="1">
      <c r="B129" s="350"/>
      <c r="C129" s="308" t="s">
        <v>425</v>
      </c>
      <c r="D129" s="308"/>
      <c r="E129" s="308"/>
      <c r="F129" s="330" t="s">
        <v>420</v>
      </c>
      <c r="G129" s="308"/>
      <c r="H129" s="308" t="s">
        <v>426</v>
      </c>
      <c r="I129" s="308" t="s">
        <v>416</v>
      </c>
      <c r="J129" s="308">
        <v>15</v>
      </c>
      <c r="K129" s="352"/>
    </row>
    <row r="130" s="1" customFormat="1" ht="15" customHeight="1">
      <c r="B130" s="350"/>
      <c r="C130" s="332" t="s">
        <v>427</v>
      </c>
      <c r="D130" s="332"/>
      <c r="E130" s="332"/>
      <c r="F130" s="333" t="s">
        <v>420</v>
      </c>
      <c r="G130" s="332"/>
      <c r="H130" s="332" t="s">
        <v>428</v>
      </c>
      <c r="I130" s="332" t="s">
        <v>416</v>
      </c>
      <c r="J130" s="332">
        <v>15</v>
      </c>
      <c r="K130" s="352"/>
    </row>
    <row r="131" s="1" customFormat="1" ht="15" customHeight="1">
      <c r="B131" s="350"/>
      <c r="C131" s="332" t="s">
        <v>429</v>
      </c>
      <c r="D131" s="332"/>
      <c r="E131" s="332"/>
      <c r="F131" s="333" t="s">
        <v>420</v>
      </c>
      <c r="G131" s="332"/>
      <c r="H131" s="332" t="s">
        <v>430</v>
      </c>
      <c r="I131" s="332" t="s">
        <v>416</v>
      </c>
      <c r="J131" s="332">
        <v>20</v>
      </c>
      <c r="K131" s="352"/>
    </row>
    <row r="132" s="1" customFormat="1" ht="15" customHeight="1">
      <c r="B132" s="350"/>
      <c r="C132" s="332" t="s">
        <v>431</v>
      </c>
      <c r="D132" s="332"/>
      <c r="E132" s="332"/>
      <c r="F132" s="333" t="s">
        <v>420</v>
      </c>
      <c r="G132" s="332"/>
      <c r="H132" s="332" t="s">
        <v>432</v>
      </c>
      <c r="I132" s="332" t="s">
        <v>416</v>
      </c>
      <c r="J132" s="332">
        <v>20</v>
      </c>
      <c r="K132" s="352"/>
    </row>
    <row r="133" s="1" customFormat="1" ht="15" customHeight="1">
      <c r="B133" s="350"/>
      <c r="C133" s="308" t="s">
        <v>419</v>
      </c>
      <c r="D133" s="308"/>
      <c r="E133" s="308"/>
      <c r="F133" s="330" t="s">
        <v>420</v>
      </c>
      <c r="G133" s="308"/>
      <c r="H133" s="308" t="s">
        <v>454</v>
      </c>
      <c r="I133" s="308" t="s">
        <v>416</v>
      </c>
      <c r="J133" s="308">
        <v>50</v>
      </c>
      <c r="K133" s="352"/>
    </row>
    <row r="134" s="1" customFormat="1" ht="15" customHeight="1">
      <c r="B134" s="350"/>
      <c r="C134" s="308" t="s">
        <v>433</v>
      </c>
      <c r="D134" s="308"/>
      <c r="E134" s="308"/>
      <c r="F134" s="330" t="s">
        <v>420</v>
      </c>
      <c r="G134" s="308"/>
      <c r="H134" s="308" t="s">
        <v>454</v>
      </c>
      <c r="I134" s="308" t="s">
        <v>416</v>
      </c>
      <c r="J134" s="308">
        <v>50</v>
      </c>
      <c r="K134" s="352"/>
    </row>
    <row r="135" s="1" customFormat="1" ht="15" customHeight="1">
      <c r="B135" s="350"/>
      <c r="C135" s="308" t="s">
        <v>439</v>
      </c>
      <c r="D135" s="308"/>
      <c r="E135" s="308"/>
      <c r="F135" s="330" t="s">
        <v>420</v>
      </c>
      <c r="G135" s="308"/>
      <c r="H135" s="308" t="s">
        <v>454</v>
      </c>
      <c r="I135" s="308" t="s">
        <v>416</v>
      </c>
      <c r="J135" s="308">
        <v>50</v>
      </c>
      <c r="K135" s="352"/>
    </row>
    <row r="136" s="1" customFormat="1" ht="15" customHeight="1">
      <c r="B136" s="350"/>
      <c r="C136" s="308" t="s">
        <v>441</v>
      </c>
      <c r="D136" s="308"/>
      <c r="E136" s="308"/>
      <c r="F136" s="330" t="s">
        <v>420</v>
      </c>
      <c r="G136" s="308"/>
      <c r="H136" s="308" t="s">
        <v>454</v>
      </c>
      <c r="I136" s="308" t="s">
        <v>416</v>
      </c>
      <c r="J136" s="308">
        <v>50</v>
      </c>
      <c r="K136" s="352"/>
    </row>
    <row r="137" s="1" customFormat="1" ht="15" customHeight="1">
      <c r="B137" s="350"/>
      <c r="C137" s="308" t="s">
        <v>442</v>
      </c>
      <c r="D137" s="308"/>
      <c r="E137" s="308"/>
      <c r="F137" s="330" t="s">
        <v>420</v>
      </c>
      <c r="G137" s="308"/>
      <c r="H137" s="308" t="s">
        <v>467</v>
      </c>
      <c r="I137" s="308" t="s">
        <v>416</v>
      </c>
      <c r="J137" s="308">
        <v>255</v>
      </c>
      <c r="K137" s="352"/>
    </row>
    <row r="138" s="1" customFormat="1" ht="15" customHeight="1">
      <c r="B138" s="350"/>
      <c r="C138" s="308" t="s">
        <v>444</v>
      </c>
      <c r="D138" s="308"/>
      <c r="E138" s="308"/>
      <c r="F138" s="330" t="s">
        <v>414</v>
      </c>
      <c r="G138" s="308"/>
      <c r="H138" s="308" t="s">
        <v>468</v>
      </c>
      <c r="I138" s="308" t="s">
        <v>446</v>
      </c>
      <c r="J138" s="308"/>
      <c r="K138" s="352"/>
    </row>
    <row r="139" s="1" customFormat="1" ht="15" customHeight="1">
      <c r="B139" s="350"/>
      <c r="C139" s="308" t="s">
        <v>447</v>
      </c>
      <c r="D139" s="308"/>
      <c r="E139" s="308"/>
      <c r="F139" s="330" t="s">
        <v>414</v>
      </c>
      <c r="G139" s="308"/>
      <c r="H139" s="308" t="s">
        <v>469</v>
      </c>
      <c r="I139" s="308" t="s">
        <v>449</v>
      </c>
      <c r="J139" s="308"/>
      <c r="K139" s="352"/>
    </row>
    <row r="140" s="1" customFormat="1" ht="15" customHeight="1">
      <c r="B140" s="350"/>
      <c r="C140" s="308" t="s">
        <v>450</v>
      </c>
      <c r="D140" s="308"/>
      <c r="E140" s="308"/>
      <c r="F140" s="330" t="s">
        <v>414</v>
      </c>
      <c r="G140" s="308"/>
      <c r="H140" s="308" t="s">
        <v>450</v>
      </c>
      <c r="I140" s="308" t="s">
        <v>449</v>
      </c>
      <c r="J140" s="308"/>
      <c r="K140" s="352"/>
    </row>
    <row r="141" s="1" customFormat="1" ht="15" customHeight="1">
      <c r="B141" s="350"/>
      <c r="C141" s="308" t="s">
        <v>38</v>
      </c>
      <c r="D141" s="308"/>
      <c r="E141" s="308"/>
      <c r="F141" s="330" t="s">
        <v>414</v>
      </c>
      <c r="G141" s="308"/>
      <c r="H141" s="308" t="s">
        <v>470</v>
      </c>
      <c r="I141" s="308" t="s">
        <v>449</v>
      </c>
      <c r="J141" s="308"/>
      <c r="K141" s="352"/>
    </row>
    <row r="142" s="1" customFormat="1" ht="15" customHeight="1">
      <c r="B142" s="350"/>
      <c r="C142" s="308" t="s">
        <v>471</v>
      </c>
      <c r="D142" s="308"/>
      <c r="E142" s="308"/>
      <c r="F142" s="330" t="s">
        <v>414</v>
      </c>
      <c r="G142" s="308"/>
      <c r="H142" s="308" t="s">
        <v>472</v>
      </c>
      <c r="I142" s="308" t="s">
        <v>449</v>
      </c>
      <c r="J142" s="308"/>
      <c r="K142" s="352"/>
    </row>
    <row r="143" s="1" customFormat="1" ht="15" customHeight="1">
      <c r="B143" s="353"/>
      <c r="C143" s="354"/>
      <c r="D143" s="354"/>
      <c r="E143" s="354"/>
      <c r="F143" s="354"/>
      <c r="G143" s="354"/>
      <c r="H143" s="354"/>
      <c r="I143" s="354"/>
      <c r="J143" s="354"/>
      <c r="K143" s="355"/>
    </row>
    <row r="144" s="1" customFormat="1" ht="18.75" customHeight="1">
      <c r="B144" s="305"/>
      <c r="C144" s="305"/>
      <c r="D144" s="305"/>
      <c r="E144" s="305"/>
      <c r="F144" s="342"/>
      <c r="G144" s="305"/>
      <c r="H144" s="305"/>
      <c r="I144" s="305"/>
      <c r="J144" s="305"/>
      <c r="K144" s="305"/>
    </row>
    <row r="145" s="1" customFormat="1" ht="18.75" customHeight="1">
      <c r="B145" s="316"/>
      <c r="C145" s="316"/>
      <c r="D145" s="316"/>
      <c r="E145" s="316"/>
      <c r="F145" s="316"/>
      <c r="G145" s="316"/>
      <c r="H145" s="316"/>
      <c r="I145" s="316"/>
      <c r="J145" s="316"/>
      <c r="K145" s="316"/>
    </row>
    <row r="146" s="1" customFormat="1" ht="7.5" customHeight="1">
      <c r="B146" s="317"/>
      <c r="C146" s="318"/>
      <c r="D146" s="318"/>
      <c r="E146" s="318"/>
      <c r="F146" s="318"/>
      <c r="G146" s="318"/>
      <c r="H146" s="318"/>
      <c r="I146" s="318"/>
      <c r="J146" s="318"/>
      <c r="K146" s="319"/>
    </row>
    <row r="147" s="1" customFormat="1" ht="45" customHeight="1">
      <c r="B147" s="320"/>
      <c r="C147" s="321" t="s">
        <v>473</v>
      </c>
      <c r="D147" s="321"/>
      <c r="E147" s="321"/>
      <c r="F147" s="321"/>
      <c r="G147" s="321"/>
      <c r="H147" s="321"/>
      <c r="I147" s="321"/>
      <c r="J147" s="321"/>
      <c r="K147" s="322"/>
    </row>
    <row r="148" s="1" customFormat="1" ht="17.25" customHeight="1">
      <c r="B148" s="320"/>
      <c r="C148" s="323" t="s">
        <v>408</v>
      </c>
      <c r="D148" s="323"/>
      <c r="E148" s="323"/>
      <c r="F148" s="323" t="s">
        <v>409</v>
      </c>
      <c r="G148" s="324"/>
      <c r="H148" s="323" t="s">
        <v>54</v>
      </c>
      <c r="I148" s="323" t="s">
        <v>57</v>
      </c>
      <c r="J148" s="323" t="s">
        <v>410</v>
      </c>
      <c r="K148" s="322"/>
    </row>
    <row r="149" s="1" customFormat="1" ht="17.25" customHeight="1">
      <c r="B149" s="320"/>
      <c r="C149" s="325" t="s">
        <v>411</v>
      </c>
      <c r="D149" s="325"/>
      <c r="E149" s="325"/>
      <c r="F149" s="326" t="s">
        <v>412</v>
      </c>
      <c r="G149" s="327"/>
      <c r="H149" s="325"/>
      <c r="I149" s="325"/>
      <c r="J149" s="325" t="s">
        <v>413</v>
      </c>
      <c r="K149" s="322"/>
    </row>
    <row r="150" s="1" customFormat="1" ht="5.25" customHeight="1">
      <c r="B150" s="331"/>
      <c r="C150" s="328"/>
      <c r="D150" s="328"/>
      <c r="E150" s="328"/>
      <c r="F150" s="328"/>
      <c r="G150" s="329"/>
      <c r="H150" s="328"/>
      <c r="I150" s="328"/>
      <c r="J150" s="328"/>
      <c r="K150" s="352"/>
    </row>
    <row r="151" s="1" customFormat="1" ht="15" customHeight="1">
      <c r="B151" s="331"/>
      <c r="C151" s="356" t="s">
        <v>417</v>
      </c>
      <c r="D151" s="308"/>
      <c r="E151" s="308"/>
      <c r="F151" s="357" t="s">
        <v>414</v>
      </c>
      <c r="G151" s="308"/>
      <c r="H151" s="356" t="s">
        <v>454</v>
      </c>
      <c r="I151" s="356" t="s">
        <v>416</v>
      </c>
      <c r="J151" s="356">
        <v>120</v>
      </c>
      <c r="K151" s="352"/>
    </row>
    <row r="152" s="1" customFormat="1" ht="15" customHeight="1">
      <c r="B152" s="331"/>
      <c r="C152" s="356" t="s">
        <v>463</v>
      </c>
      <c r="D152" s="308"/>
      <c r="E152" s="308"/>
      <c r="F152" s="357" t="s">
        <v>414</v>
      </c>
      <c r="G152" s="308"/>
      <c r="H152" s="356" t="s">
        <v>474</v>
      </c>
      <c r="I152" s="356" t="s">
        <v>416</v>
      </c>
      <c r="J152" s="356" t="s">
        <v>465</v>
      </c>
      <c r="K152" s="352"/>
    </row>
    <row r="153" s="1" customFormat="1" ht="15" customHeight="1">
      <c r="B153" s="331"/>
      <c r="C153" s="356" t="s">
        <v>83</v>
      </c>
      <c r="D153" s="308"/>
      <c r="E153" s="308"/>
      <c r="F153" s="357" t="s">
        <v>414</v>
      </c>
      <c r="G153" s="308"/>
      <c r="H153" s="356" t="s">
        <v>475</v>
      </c>
      <c r="I153" s="356" t="s">
        <v>416</v>
      </c>
      <c r="J153" s="356" t="s">
        <v>465</v>
      </c>
      <c r="K153" s="352"/>
    </row>
    <row r="154" s="1" customFormat="1" ht="15" customHeight="1">
      <c r="B154" s="331"/>
      <c r="C154" s="356" t="s">
        <v>419</v>
      </c>
      <c r="D154" s="308"/>
      <c r="E154" s="308"/>
      <c r="F154" s="357" t="s">
        <v>420</v>
      </c>
      <c r="G154" s="308"/>
      <c r="H154" s="356" t="s">
        <v>454</v>
      </c>
      <c r="I154" s="356" t="s">
        <v>416</v>
      </c>
      <c r="J154" s="356">
        <v>50</v>
      </c>
      <c r="K154" s="352"/>
    </row>
    <row r="155" s="1" customFormat="1" ht="15" customHeight="1">
      <c r="B155" s="331"/>
      <c r="C155" s="356" t="s">
        <v>422</v>
      </c>
      <c r="D155" s="308"/>
      <c r="E155" s="308"/>
      <c r="F155" s="357" t="s">
        <v>414</v>
      </c>
      <c r="G155" s="308"/>
      <c r="H155" s="356" t="s">
        <v>454</v>
      </c>
      <c r="I155" s="356" t="s">
        <v>424</v>
      </c>
      <c r="J155" s="356"/>
      <c r="K155" s="352"/>
    </row>
    <row r="156" s="1" customFormat="1" ht="15" customHeight="1">
      <c r="B156" s="331"/>
      <c r="C156" s="356" t="s">
        <v>433</v>
      </c>
      <c r="D156" s="308"/>
      <c r="E156" s="308"/>
      <c r="F156" s="357" t="s">
        <v>420</v>
      </c>
      <c r="G156" s="308"/>
      <c r="H156" s="356" t="s">
        <v>454</v>
      </c>
      <c r="I156" s="356" t="s">
        <v>416</v>
      </c>
      <c r="J156" s="356">
        <v>50</v>
      </c>
      <c r="K156" s="352"/>
    </row>
    <row r="157" s="1" customFormat="1" ht="15" customHeight="1">
      <c r="B157" s="331"/>
      <c r="C157" s="356" t="s">
        <v>441</v>
      </c>
      <c r="D157" s="308"/>
      <c r="E157" s="308"/>
      <c r="F157" s="357" t="s">
        <v>420</v>
      </c>
      <c r="G157" s="308"/>
      <c r="H157" s="356" t="s">
        <v>454</v>
      </c>
      <c r="I157" s="356" t="s">
        <v>416</v>
      </c>
      <c r="J157" s="356">
        <v>50</v>
      </c>
      <c r="K157" s="352"/>
    </row>
    <row r="158" s="1" customFormat="1" ht="15" customHeight="1">
      <c r="B158" s="331"/>
      <c r="C158" s="356" t="s">
        <v>439</v>
      </c>
      <c r="D158" s="308"/>
      <c r="E158" s="308"/>
      <c r="F158" s="357" t="s">
        <v>420</v>
      </c>
      <c r="G158" s="308"/>
      <c r="H158" s="356" t="s">
        <v>454</v>
      </c>
      <c r="I158" s="356" t="s">
        <v>416</v>
      </c>
      <c r="J158" s="356">
        <v>50</v>
      </c>
      <c r="K158" s="352"/>
    </row>
    <row r="159" s="1" customFormat="1" ht="15" customHeight="1">
      <c r="B159" s="331"/>
      <c r="C159" s="356" t="s">
        <v>94</v>
      </c>
      <c r="D159" s="308"/>
      <c r="E159" s="308"/>
      <c r="F159" s="357" t="s">
        <v>414</v>
      </c>
      <c r="G159" s="308"/>
      <c r="H159" s="356" t="s">
        <v>476</v>
      </c>
      <c r="I159" s="356" t="s">
        <v>416</v>
      </c>
      <c r="J159" s="356" t="s">
        <v>477</v>
      </c>
      <c r="K159" s="352"/>
    </row>
    <row r="160" s="1" customFormat="1" ht="15" customHeight="1">
      <c r="B160" s="331"/>
      <c r="C160" s="356" t="s">
        <v>478</v>
      </c>
      <c r="D160" s="308"/>
      <c r="E160" s="308"/>
      <c r="F160" s="357" t="s">
        <v>414</v>
      </c>
      <c r="G160" s="308"/>
      <c r="H160" s="356" t="s">
        <v>479</v>
      </c>
      <c r="I160" s="356" t="s">
        <v>449</v>
      </c>
      <c r="J160" s="356"/>
      <c r="K160" s="352"/>
    </row>
    <row r="161" s="1" customFormat="1" ht="15" customHeight="1">
      <c r="B161" s="358"/>
      <c r="C161" s="340"/>
      <c r="D161" s="340"/>
      <c r="E161" s="340"/>
      <c r="F161" s="340"/>
      <c r="G161" s="340"/>
      <c r="H161" s="340"/>
      <c r="I161" s="340"/>
      <c r="J161" s="340"/>
      <c r="K161" s="359"/>
    </row>
    <row r="162" s="1" customFormat="1" ht="18.75" customHeight="1">
      <c r="B162" s="305"/>
      <c r="C162" s="308"/>
      <c r="D162" s="308"/>
      <c r="E162" s="308"/>
      <c r="F162" s="330"/>
      <c r="G162" s="308"/>
      <c r="H162" s="308"/>
      <c r="I162" s="308"/>
      <c r="J162" s="308"/>
      <c r="K162" s="305"/>
    </row>
    <row r="163" s="1" customFormat="1" ht="18.75" customHeight="1">
      <c r="B163" s="316"/>
      <c r="C163" s="316"/>
      <c r="D163" s="316"/>
      <c r="E163" s="316"/>
      <c r="F163" s="316"/>
      <c r="G163" s="316"/>
      <c r="H163" s="316"/>
      <c r="I163" s="316"/>
      <c r="J163" s="316"/>
      <c r="K163" s="316"/>
    </row>
    <row r="164" s="1" customFormat="1" ht="7.5" customHeight="1">
      <c r="B164" s="295"/>
      <c r="C164" s="296"/>
      <c r="D164" s="296"/>
      <c r="E164" s="296"/>
      <c r="F164" s="296"/>
      <c r="G164" s="296"/>
      <c r="H164" s="296"/>
      <c r="I164" s="296"/>
      <c r="J164" s="296"/>
      <c r="K164" s="297"/>
    </row>
    <row r="165" s="1" customFormat="1" ht="45" customHeight="1">
      <c r="B165" s="298"/>
      <c r="C165" s="299" t="s">
        <v>480</v>
      </c>
      <c r="D165" s="299"/>
      <c r="E165" s="299"/>
      <c r="F165" s="299"/>
      <c r="G165" s="299"/>
      <c r="H165" s="299"/>
      <c r="I165" s="299"/>
      <c r="J165" s="299"/>
      <c r="K165" s="300"/>
    </row>
    <row r="166" s="1" customFormat="1" ht="17.25" customHeight="1">
      <c r="B166" s="298"/>
      <c r="C166" s="323" t="s">
        <v>408</v>
      </c>
      <c r="D166" s="323"/>
      <c r="E166" s="323"/>
      <c r="F166" s="323" t="s">
        <v>409</v>
      </c>
      <c r="G166" s="360"/>
      <c r="H166" s="361" t="s">
        <v>54</v>
      </c>
      <c r="I166" s="361" t="s">
        <v>57</v>
      </c>
      <c r="J166" s="323" t="s">
        <v>410</v>
      </c>
      <c r="K166" s="300"/>
    </row>
    <row r="167" s="1" customFormat="1" ht="17.25" customHeight="1">
      <c r="B167" s="301"/>
      <c r="C167" s="325" t="s">
        <v>411</v>
      </c>
      <c r="D167" s="325"/>
      <c r="E167" s="325"/>
      <c r="F167" s="326" t="s">
        <v>412</v>
      </c>
      <c r="G167" s="362"/>
      <c r="H167" s="363"/>
      <c r="I167" s="363"/>
      <c r="J167" s="325" t="s">
        <v>413</v>
      </c>
      <c r="K167" s="303"/>
    </row>
    <row r="168" s="1" customFormat="1" ht="5.25" customHeight="1">
      <c r="B168" s="331"/>
      <c r="C168" s="328"/>
      <c r="D168" s="328"/>
      <c r="E168" s="328"/>
      <c r="F168" s="328"/>
      <c r="G168" s="329"/>
      <c r="H168" s="328"/>
      <c r="I168" s="328"/>
      <c r="J168" s="328"/>
      <c r="K168" s="352"/>
    </row>
    <row r="169" s="1" customFormat="1" ht="15" customHeight="1">
      <c r="B169" s="331"/>
      <c r="C169" s="308" t="s">
        <v>417</v>
      </c>
      <c r="D169" s="308"/>
      <c r="E169" s="308"/>
      <c r="F169" s="330" t="s">
        <v>414</v>
      </c>
      <c r="G169" s="308"/>
      <c r="H169" s="308" t="s">
        <v>454</v>
      </c>
      <c r="I169" s="308" t="s">
        <v>416</v>
      </c>
      <c r="J169" s="308">
        <v>120</v>
      </c>
      <c r="K169" s="352"/>
    </row>
    <row r="170" s="1" customFormat="1" ht="15" customHeight="1">
      <c r="B170" s="331"/>
      <c r="C170" s="308" t="s">
        <v>463</v>
      </c>
      <c r="D170" s="308"/>
      <c r="E170" s="308"/>
      <c r="F170" s="330" t="s">
        <v>414</v>
      </c>
      <c r="G170" s="308"/>
      <c r="H170" s="308" t="s">
        <v>464</v>
      </c>
      <c r="I170" s="308" t="s">
        <v>416</v>
      </c>
      <c r="J170" s="308" t="s">
        <v>465</v>
      </c>
      <c r="K170" s="352"/>
    </row>
    <row r="171" s="1" customFormat="1" ht="15" customHeight="1">
      <c r="B171" s="331"/>
      <c r="C171" s="308" t="s">
        <v>83</v>
      </c>
      <c r="D171" s="308"/>
      <c r="E171" s="308"/>
      <c r="F171" s="330" t="s">
        <v>414</v>
      </c>
      <c r="G171" s="308"/>
      <c r="H171" s="308" t="s">
        <v>481</v>
      </c>
      <c r="I171" s="308" t="s">
        <v>416</v>
      </c>
      <c r="J171" s="308" t="s">
        <v>465</v>
      </c>
      <c r="K171" s="352"/>
    </row>
    <row r="172" s="1" customFormat="1" ht="15" customHeight="1">
      <c r="B172" s="331"/>
      <c r="C172" s="308" t="s">
        <v>419</v>
      </c>
      <c r="D172" s="308"/>
      <c r="E172" s="308"/>
      <c r="F172" s="330" t="s">
        <v>420</v>
      </c>
      <c r="G172" s="308"/>
      <c r="H172" s="308" t="s">
        <v>481</v>
      </c>
      <c r="I172" s="308" t="s">
        <v>416</v>
      </c>
      <c r="J172" s="308">
        <v>50</v>
      </c>
      <c r="K172" s="352"/>
    </row>
    <row r="173" s="1" customFormat="1" ht="15" customHeight="1">
      <c r="B173" s="331"/>
      <c r="C173" s="308" t="s">
        <v>422</v>
      </c>
      <c r="D173" s="308"/>
      <c r="E173" s="308"/>
      <c r="F173" s="330" t="s">
        <v>414</v>
      </c>
      <c r="G173" s="308"/>
      <c r="H173" s="308" t="s">
        <v>481</v>
      </c>
      <c r="I173" s="308" t="s">
        <v>424</v>
      </c>
      <c r="J173" s="308"/>
      <c r="K173" s="352"/>
    </row>
    <row r="174" s="1" customFormat="1" ht="15" customHeight="1">
      <c r="B174" s="331"/>
      <c r="C174" s="308" t="s">
        <v>433</v>
      </c>
      <c r="D174" s="308"/>
      <c r="E174" s="308"/>
      <c r="F174" s="330" t="s">
        <v>420</v>
      </c>
      <c r="G174" s="308"/>
      <c r="H174" s="308" t="s">
        <v>481</v>
      </c>
      <c r="I174" s="308" t="s">
        <v>416</v>
      </c>
      <c r="J174" s="308">
        <v>50</v>
      </c>
      <c r="K174" s="352"/>
    </row>
    <row r="175" s="1" customFormat="1" ht="15" customHeight="1">
      <c r="B175" s="331"/>
      <c r="C175" s="308" t="s">
        <v>441</v>
      </c>
      <c r="D175" s="308"/>
      <c r="E175" s="308"/>
      <c r="F175" s="330" t="s">
        <v>420</v>
      </c>
      <c r="G175" s="308"/>
      <c r="H175" s="308" t="s">
        <v>481</v>
      </c>
      <c r="I175" s="308" t="s">
        <v>416</v>
      </c>
      <c r="J175" s="308">
        <v>50</v>
      </c>
      <c r="K175" s="352"/>
    </row>
    <row r="176" s="1" customFormat="1" ht="15" customHeight="1">
      <c r="B176" s="331"/>
      <c r="C176" s="308" t="s">
        <v>439</v>
      </c>
      <c r="D176" s="308"/>
      <c r="E176" s="308"/>
      <c r="F176" s="330" t="s">
        <v>420</v>
      </c>
      <c r="G176" s="308"/>
      <c r="H176" s="308" t="s">
        <v>481</v>
      </c>
      <c r="I176" s="308" t="s">
        <v>416</v>
      </c>
      <c r="J176" s="308">
        <v>50</v>
      </c>
      <c r="K176" s="352"/>
    </row>
    <row r="177" s="1" customFormat="1" ht="15" customHeight="1">
      <c r="B177" s="331"/>
      <c r="C177" s="308" t="s">
        <v>107</v>
      </c>
      <c r="D177" s="308"/>
      <c r="E177" s="308"/>
      <c r="F177" s="330" t="s">
        <v>414</v>
      </c>
      <c r="G177" s="308"/>
      <c r="H177" s="308" t="s">
        <v>482</v>
      </c>
      <c r="I177" s="308" t="s">
        <v>483</v>
      </c>
      <c r="J177" s="308"/>
      <c r="K177" s="352"/>
    </row>
    <row r="178" s="1" customFormat="1" ht="15" customHeight="1">
      <c r="B178" s="331"/>
      <c r="C178" s="308" t="s">
        <v>57</v>
      </c>
      <c r="D178" s="308"/>
      <c r="E178" s="308"/>
      <c r="F178" s="330" t="s">
        <v>414</v>
      </c>
      <c r="G178" s="308"/>
      <c r="H178" s="308" t="s">
        <v>484</v>
      </c>
      <c r="I178" s="308" t="s">
        <v>485</v>
      </c>
      <c r="J178" s="308">
        <v>1</v>
      </c>
      <c r="K178" s="352"/>
    </row>
    <row r="179" s="1" customFormat="1" ht="15" customHeight="1">
      <c r="B179" s="331"/>
      <c r="C179" s="308" t="s">
        <v>53</v>
      </c>
      <c r="D179" s="308"/>
      <c r="E179" s="308"/>
      <c r="F179" s="330" t="s">
        <v>414</v>
      </c>
      <c r="G179" s="308"/>
      <c r="H179" s="308" t="s">
        <v>486</v>
      </c>
      <c r="I179" s="308" t="s">
        <v>416</v>
      </c>
      <c r="J179" s="308">
        <v>20</v>
      </c>
      <c r="K179" s="352"/>
    </row>
    <row r="180" s="1" customFormat="1" ht="15" customHeight="1">
      <c r="B180" s="331"/>
      <c r="C180" s="308" t="s">
        <v>54</v>
      </c>
      <c r="D180" s="308"/>
      <c r="E180" s="308"/>
      <c r="F180" s="330" t="s">
        <v>414</v>
      </c>
      <c r="G180" s="308"/>
      <c r="H180" s="308" t="s">
        <v>487</v>
      </c>
      <c r="I180" s="308" t="s">
        <v>416</v>
      </c>
      <c r="J180" s="308">
        <v>255</v>
      </c>
      <c r="K180" s="352"/>
    </row>
    <row r="181" s="1" customFormat="1" ht="15" customHeight="1">
      <c r="B181" s="331"/>
      <c r="C181" s="308" t="s">
        <v>108</v>
      </c>
      <c r="D181" s="308"/>
      <c r="E181" s="308"/>
      <c r="F181" s="330" t="s">
        <v>414</v>
      </c>
      <c r="G181" s="308"/>
      <c r="H181" s="308" t="s">
        <v>378</v>
      </c>
      <c r="I181" s="308" t="s">
        <v>416</v>
      </c>
      <c r="J181" s="308">
        <v>10</v>
      </c>
      <c r="K181" s="352"/>
    </row>
    <row r="182" s="1" customFormat="1" ht="15" customHeight="1">
      <c r="B182" s="331"/>
      <c r="C182" s="308" t="s">
        <v>109</v>
      </c>
      <c r="D182" s="308"/>
      <c r="E182" s="308"/>
      <c r="F182" s="330" t="s">
        <v>414</v>
      </c>
      <c r="G182" s="308"/>
      <c r="H182" s="308" t="s">
        <v>488</v>
      </c>
      <c r="I182" s="308" t="s">
        <v>449</v>
      </c>
      <c r="J182" s="308"/>
      <c r="K182" s="352"/>
    </row>
    <row r="183" s="1" customFormat="1" ht="15" customHeight="1">
      <c r="B183" s="331"/>
      <c r="C183" s="308" t="s">
        <v>489</v>
      </c>
      <c r="D183" s="308"/>
      <c r="E183" s="308"/>
      <c r="F183" s="330" t="s">
        <v>414</v>
      </c>
      <c r="G183" s="308"/>
      <c r="H183" s="308" t="s">
        <v>490</v>
      </c>
      <c r="I183" s="308" t="s">
        <v>449</v>
      </c>
      <c r="J183" s="308"/>
      <c r="K183" s="352"/>
    </row>
    <row r="184" s="1" customFormat="1" ht="15" customHeight="1">
      <c r="B184" s="331"/>
      <c r="C184" s="308" t="s">
        <v>478</v>
      </c>
      <c r="D184" s="308"/>
      <c r="E184" s="308"/>
      <c r="F184" s="330" t="s">
        <v>414</v>
      </c>
      <c r="G184" s="308"/>
      <c r="H184" s="308" t="s">
        <v>491</v>
      </c>
      <c r="I184" s="308" t="s">
        <v>449</v>
      </c>
      <c r="J184" s="308"/>
      <c r="K184" s="352"/>
    </row>
    <row r="185" s="1" customFormat="1" ht="15" customHeight="1">
      <c r="B185" s="331"/>
      <c r="C185" s="308" t="s">
        <v>111</v>
      </c>
      <c r="D185" s="308"/>
      <c r="E185" s="308"/>
      <c r="F185" s="330" t="s">
        <v>420</v>
      </c>
      <c r="G185" s="308"/>
      <c r="H185" s="308" t="s">
        <v>492</v>
      </c>
      <c r="I185" s="308" t="s">
        <v>416</v>
      </c>
      <c r="J185" s="308">
        <v>50</v>
      </c>
      <c r="K185" s="352"/>
    </row>
    <row r="186" s="1" customFormat="1" ht="15" customHeight="1">
      <c r="B186" s="331"/>
      <c r="C186" s="308" t="s">
        <v>493</v>
      </c>
      <c r="D186" s="308"/>
      <c r="E186" s="308"/>
      <c r="F186" s="330" t="s">
        <v>420</v>
      </c>
      <c r="G186" s="308"/>
      <c r="H186" s="308" t="s">
        <v>494</v>
      </c>
      <c r="I186" s="308" t="s">
        <v>495</v>
      </c>
      <c r="J186" s="308"/>
      <c r="K186" s="352"/>
    </row>
    <row r="187" s="1" customFormat="1" ht="15" customHeight="1">
      <c r="B187" s="331"/>
      <c r="C187" s="308" t="s">
        <v>496</v>
      </c>
      <c r="D187" s="308"/>
      <c r="E187" s="308"/>
      <c r="F187" s="330" t="s">
        <v>420</v>
      </c>
      <c r="G187" s="308"/>
      <c r="H187" s="308" t="s">
        <v>497</v>
      </c>
      <c r="I187" s="308" t="s">
        <v>495</v>
      </c>
      <c r="J187" s="308"/>
      <c r="K187" s="352"/>
    </row>
    <row r="188" s="1" customFormat="1" ht="15" customHeight="1">
      <c r="B188" s="331"/>
      <c r="C188" s="308" t="s">
        <v>498</v>
      </c>
      <c r="D188" s="308"/>
      <c r="E188" s="308"/>
      <c r="F188" s="330" t="s">
        <v>420</v>
      </c>
      <c r="G188" s="308"/>
      <c r="H188" s="308" t="s">
        <v>499</v>
      </c>
      <c r="I188" s="308" t="s">
        <v>495</v>
      </c>
      <c r="J188" s="308"/>
      <c r="K188" s="352"/>
    </row>
    <row r="189" s="1" customFormat="1" ht="15" customHeight="1">
      <c r="B189" s="331"/>
      <c r="C189" s="364" t="s">
        <v>500</v>
      </c>
      <c r="D189" s="308"/>
      <c r="E189" s="308"/>
      <c r="F189" s="330" t="s">
        <v>420</v>
      </c>
      <c r="G189" s="308"/>
      <c r="H189" s="308" t="s">
        <v>501</v>
      </c>
      <c r="I189" s="308" t="s">
        <v>502</v>
      </c>
      <c r="J189" s="365" t="s">
        <v>503</v>
      </c>
      <c r="K189" s="352"/>
    </row>
    <row r="190" s="1" customFormat="1" ht="15" customHeight="1">
      <c r="B190" s="331"/>
      <c r="C190" s="315" t="s">
        <v>42</v>
      </c>
      <c r="D190" s="308"/>
      <c r="E190" s="308"/>
      <c r="F190" s="330" t="s">
        <v>414</v>
      </c>
      <c r="G190" s="308"/>
      <c r="H190" s="305" t="s">
        <v>504</v>
      </c>
      <c r="I190" s="308" t="s">
        <v>505</v>
      </c>
      <c r="J190" s="308"/>
      <c r="K190" s="352"/>
    </row>
    <row r="191" s="1" customFormat="1" ht="15" customHeight="1">
      <c r="B191" s="331"/>
      <c r="C191" s="315" t="s">
        <v>506</v>
      </c>
      <c r="D191" s="308"/>
      <c r="E191" s="308"/>
      <c r="F191" s="330" t="s">
        <v>414</v>
      </c>
      <c r="G191" s="308"/>
      <c r="H191" s="308" t="s">
        <v>507</v>
      </c>
      <c r="I191" s="308" t="s">
        <v>449</v>
      </c>
      <c r="J191" s="308"/>
      <c r="K191" s="352"/>
    </row>
    <row r="192" s="1" customFormat="1" ht="15" customHeight="1">
      <c r="B192" s="331"/>
      <c r="C192" s="315" t="s">
        <v>508</v>
      </c>
      <c r="D192" s="308"/>
      <c r="E192" s="308"/>
      <c r="F192" s="330" t="s">
        <v>414</v>
      </c>
      <c r="G192" s="308"/>
      <c r="H192" s="308" t="s">
        <v>509</v>
      </c>
      <c r="I192" s="308" t="s">
        <v>449</v>
      </c>
      <c r="J192" s="308"/>
      <c r="K192" s="352"/>
    </row>
    <row r="193" s="1" customFormat="1" ht="15" customHeight="1">
      <c r="B193" s="331"/>
      <c r="C193" s="315" t="s">
        <v>510</v>
      </c>
      <c r="D193" s="308"/>
      <c r="E193" s="308"/>
      <c r="F193" s="330" t="s">
        <v>420</v>
      </c>
      <c r="G193" s="308"/>
      <c r="H193" s="308" t="s">
        <v>511</v>
      </c>
      <c r="I193" s="308" t="s">
        <v>449</v>
      </c>
      <c r="J193" s="308"/>
      <c r="K193" s="352"/>
    </row>
    <row r="194" s="1" customFormat="1" ht="15" customHeight="1">
      <c r="B194" s="358"/>
      <c r="C194" s="366"/>
      <c r="D194" s="340"/>
      <c r="E194" s="340"/>
      <c r="F194" s="340"/>
      <c r="G194" s="340"/>
      <c r="H194" s="340"/>
      <c r="I194" s="340"/>
      <c r="J194" s="340"/>
      <c r="K194" s="359"/>
    </row>
    <row r="195" s="1" customFormat="1" ht="18.75" customHeight="1">
      <c r="B195" s="305"/>
      <c r="C195" s="308"/>
      <c r="D195" s="308"/>
      <c r="E195" s="308"/>
      <c r="F195" s="330"/>
      <c r="G195" s="308"/>
      <c r="H195" s="308"/>
      <c r="I195" s="308"/>
      <c r="J195" s="308"/>
      <c r="K195" s="305"/>
    </row>
    <row r="196" s="1" customFormat="1" ht="18.75" customHeight="1">
      <c r="B196" s="305"/>
      <c r="C196" s="308"/>
      <c r="D196" s="308"/>
      <c r="E196" s="308"/>
      <c r="F196" s="330"/>
      <c r="G196" s="308"/>
      <c r="H196" s="308"/>
      <c r="I196" s="308"/>
      <c r="J196" s="308"/>
      <c r="K196" s="305"/>
    </row>
    <row r="197" s="1" customFormat="1" ht="18.75" customHeight="1">
      <c r="B197" s="316"/>
      <c r="C197" s="316"/>
      <c r="D197" s="316"/>
      <c r="E197" s="316"/>
      <c r="F197" s="316"/>
      <c r="G197" s="316"/>
      <c r="H197" s="316"/>
      <c r="I197" s="316"/>
      <c r="J197" s="316"/>
      <c r="K197" s="316"/>
    </row>
    <row r="198" s="1" customFormat="1" ht="13.5">
      <c r="B198" s="295"/>
      <c r="C198" s="296"/>
      <c r="D198" s="296"/>
      <c r="E198" s="296"/>
      <c r="F198" s="296"/>
      <c r="G198" s="296"/>
      <c r="H198" s="296"/>
      <c r="I198" s="296"/>
      <c r="J198" s="296"/>
      <c r="K198" s="297"/>
    </row>
    <row r="199" s="1" customFormat="1" ht="21">
      <c r="B199" s="298"/>
      <c r="C199" s="299" t="s">
        <v>512</v>
      </c>
      <c r="D199" s="299"/>
      <c r="E199" s="299"/>
      <c r="F199" s="299"/>
      <c r="G199" s="299"/>
      <c r="H199" s="299"/>
      <c r="I199" s="299"/>
      <c r="J199" s="299"/>
      <c r="K199" s="300"/>
    </row>
    <row r="200" s="1" customFormat="1" ht="25.5" customHeight="1">
      <c r="B200" s="298"/>
      <c r="C200" s="367" t="s">
        <v>513</v>
      </c>
      <c r="D200" s="367"/>
      <c r="E200" s="367"/>
      <c r="F200" s="367" t="s">
        <v>514</v>
      </c>
      <c r="G200" s="368"/>
      <c r="H200" s="367" t="s">
        <v>515</v>
      </c>
      <c r="I200" s="367"/>
      <c r="J200" s="367"/>
      <c r="K200" s="300"/>
    </row>
    <row r="201" s="1" customFormat="1" ht="5.25" customHeight="1">
      <c r="B201" s="331"/>
      <c r="C201" s="328"/>
      <c r="D201" s="328"/>
      <c r="E201" s="328"/>
      <c r="F201" s="328"/>
      <c r="G201" s="308"/>
      <c r="H201" s="328"/>
      <c r="I201" s="328"/>
      <c r="J201" s="328"/>
      <c r="K201" s="352"/>
    </row>
    <row r="202" s="1" customFormat="1" ht="15" customHeight="1">
      <c r="B202" s="331"/>
      <c r="C202" s="308" t="s">
        <v>505</v>
      </c>
      <c r="D202" s="308"/>
      <c r="E202" s="308"/>
      <c r="F202" s="330" t="s">
        <v>43</v>
      </c>
      <c r="G202" s="308"/>
      <c r="H202" s="308" t="s">
        <v>516</v>
      </c>
      <c r="I202" s="308"/>
      <c r="J202" s="308"/>
      <c r="K202" s="352"/>
    </row>
    <row r="203" s="1" customFormat="1" ht="15" customHeight="1">
      <c r="B203" s="331"/>
      <c r="C203" s="337"/>
      <c r="D203" s="308"/>
      <c r="E203" s="308"/>
      <c r="F203" s="330" t="s">
        <v>44</v>
      </c>
      <c r="G203" s="308"/>
      <c r="H203" s="308" t="s">
        <v>517</v>
      </c>
      <c r="I203" s="308"/>
      <c r="J203" s="308"/>
      <c r="K203" s="352"/>
    </row>
    <row r="204" s="1" customFormat="1" ht="15" customHeight="1">
      <c r="B204" s="331"/>
      <c r="C204" s="337"/>
      <c r="D204" s="308"/>
      <c r="E204" s="308"/>
      <c r="F204" s="330" t="s">
        <v>47</v>
      </c>
      <c r="G204" s="308"/>
      <c r="H204" s="308" t="s">
        <v>518</v>
      </c>
      <c r="I204" s="308"/>
      <c r="J204" s="308"/>
      <c r="K204" s="352"/>
    </row>
    <row r="205" s="1" customFormat="1" ht="15" customHeight="1">
      <c r="B205" s="331"/>
      <c r="C205" s="308"/>
      <c r="D205" s="308"/>
      <c r="E205" s="308"/>
      <c r="F205" s="330" t="s">
        <v>45</v>
      </c>
      <c r="G205" s="308"/>
      <c r="H205" s="308" t="s">
        <v>519</v>
      </c>
      <c r="I205" s="308"/>
      <c r="J205" s="308"/>
      <c r="K205" s="352"/>
    </row>
    <row r="206" s="1" customFormat="1" ht="15" customHeight="1">
      <c r="B206" s="331"/>
      <c r="C206" s="308"/>
      <c r="D206" s="308"/>
      <c r="E206" s="308"/>
      <c r="F206" s="330" t="s">
        <v>46</v>
      </c>
      <c r="G206" s="308"/>
      <c r="H206" s="308" t="s">
        <v>520</v>
      </c>
      <c r="I206" s="308"/>
      <c r="J206" s="308"/>
      <c r="K206" s="352"/>
    </row>
    <row r="207" s="1" customFormat="1" ht="15" customHeight="1">
      <c r="B207" s="331"/>
      <c r="C207" s="308"/>
      <c r="D207" s="308"/>
      <c r="E207" s="308"/>
      <c r="F207" s="330"/>
      <c r="G207" s="308"/>
      <c r="H207" s="308"/>
      <c r="I207" s="308"/>
      <c r="J207" s="308"/>
      <c r="K207" s="352"/>
    </row>
    <row r="208" s="1" customFormat="1" ht="15" customHeight="1">
      <c r="B208" s="331"/>
      <c r="C208" s="308" t="s">
        <v>461</v>
      </c>
      <c r="D208" s="308"/>
      <c r="E208" s="308"/>
      <c r="F208" s="330" t="s">
        <v>78</v>
      </c>
      <c r="G208" s="308"/>
      <c r="H208" s="308" t="s">
        <v>521</v>
      </c>
      <c r="I208" s="308"/>
      <c r="J208" s="308"/>
      <c r="K208" s="352"/>
    </row>
    <row r="209" s="1" customFormat="1" ht="15" customHeight="1">
      <c r="B209" s="331"/>
      <c r="C209" s="337"/>
      <c r="D209" s="308"/>
      <c r="E209" s="308"/>
      <c r="F209" s="330" t="s">
        <v>357</v>
      </c>
      <c r="G209" s="308"/>
      <c r="H209" s="308" t="s">
        <v>358</v>
      </c>
      <c r="I209" s="308"/>
      <c r="J209" s="308"/>
      <c r="K209" s="352"/>
    </row>
    <row r="210" s="1" customFormat="1" ht="15" customHeight="1">
      <c r="B210" s="331"/>
      <c r="C210" s="308"/>
      <c r="D210" s="308"/>
      <c r="E210" s="308"/>
      <c r="F210" s="330" t="s">
        <v>355</v>
      </c>
      <c r="G210" s="308"/>
      <c r="H210" s="308" t="s">
        <v>522</v>
      </c>
      <c r="I210" s="308"/>
      <c r="J210" s="308"/>
      <c r="K210" s="352"/>
    </row>
    <row r="211" s="1" customFormat="1" ht="15" customHeight="1">
      <c r="B211" s="369"/>
      <c r="C211" s="337"/>
      <c r="D211" s="337"/>
      <c r="E211" s="337"/>
      <c r="F211" s="330" t="s">
        <v>359</v>
      </c>
      <c r="G211" s="315"/>
      <c r="H211" s="356" t="s">
        <v>360</v>
      </c>
      <c r="I211" s="356"/>
      <c r="J211" s="356"/>
      <c r="K211" s="370"/>
    </row>
    <row r="212" s="1" customFormat="1" ht="15" customHeight="1">
      <c r="B212" s="369"/>
      <c r="C212" s="337"/>
      <c r="D212" s="337"/>
      <c r="E212" s="337"/>
      <c r="F212" s="330" t="s">
        <v>361</v>
      </c>
      <c r="G212" s="315"/>
      <c r="H212" s="356" t="s">
        <v>523</v>
      </c>
      <c r="I212" s="356"/>
      <c r="J212" s="356"/>
      <c r="K212" s="370"/>
    </row>
    <row r="213" s="1" customFormat="1" ht="15" customHeight="1">
      <c r="B213" s="369"/>
      <c r="C213" s="337"/>
      <c r="D213" s="337"/>
      <c r="E213" s="337"/>
      <c r="F213" s="371"/>
      <c r="G213" s="315"/>
      <c r="H213" s="372"/>
      <c r="I213" s="372"/>
      <c r="J213" s="372"/>
      <c r="K213" s="370"/>
    </row>
    <row r="214" s="1" customFormat="1" ht="15" customHeight="1">
      <c r="B214" s="369"/>
      <c r="C214" s="308" t="s">
        <v>485</v>
      </c>
      <c r="D214" s="337"/>
      <c r="E214" s="337"/>
      <c r="F214" s="330">
        <v>1</v>
      </c>
      <c r="G214" s="315"/>
      <c r="H214" s="356" t="s">
        <v>524</v>
      </c>
      <c r="I214" s="356"/>
      <c r="J214" s="356"/>
      <c r="K214" s="370"/>
    </row>
    <row r="215" s="1" customFormat="1" ht="15" customHeight="1">
      <c r="B215" s="369"/>
      <c r="C215" s="337"/>
      <c r="D215" s="337"/>
      <c r="E215" s="337"/>
      <c r="F215" s="330">
        <v>2</v>
      </c>
      <c r="G215" s="315"/>
      <c r="H215" s="356" t="s">
        <v>525</v>
      </c>
      <c r="I215" s="356"/>
      <c r="J215" s="356"/>
      <c r="K215" s="370"/>
    </row>
    <row r="216" s="1" customFormat="1" ht="15" customHeight="1">
      <c r="B216" s="369"/>
      <c r="C216" s="337"/>
      <c r="D216" s="337"/>
      <c r="E216" s="337"/>
      <c r="F216" s="330">
        <v>3</v>
      </c>
      <c r="G216" s="315"/>
      <c r="H216" s="356" t="s">
        <v>526</v>
      </c>
      <c r="I216" s="356"/>
      <c r="J216" s="356"/>
      <c r="K216" s="370"/>
    </row>
    <row r="217" s="1" customFormat="1" ht="15" customHeight="1">
      <c r="B217" s="369"/>
      <c r="C217" s="337"/>
      <c r="D217" s="337"/>
      <c r="E217" s="337"/>
      <c r="F217" s="330">
        <v>4</v>
      </c>
      <c r="G217" s="315"/>
      <c r="H217" s="356" t="s">
        <v>527</v>
      </c>
      <c r="I217" s="356"/>
      <c r="J217" s="356"/>
      <c r="K217" s="370"/>
    </row>
    <row r="218" s="1" customFormat="1" ht="12.75" customHeight="1">
      <c r="B218" s="373"/>
      <c r="C218" s="374"/>
      <c r="D218" s="374"/>
      <c r="E218" s="374"/>
      <c r="F218" s="374"/>
      <c r="G218" s="374"/>
      <c r="H218" s="374"/>
      <c r="I218" s="374"/>
      <c r="J218" s="374"/>
      <c r="K218" s="375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VZDALEN\user</dc:creator>
  <cp:lastModifiedBy>VZDALEN\user</cp:lastModifiedBy>
  <dcterms:created xsi:type="dcterms:W3CDTF">2020-09-25T11:24:23Z</dcterms:created>
  <dcterms:modified xsi:type="dcterms:W3CDTF">2020-09-25T11:24:25Z</dcterms:modified>
</cp:coreProperties>
</file>